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45" yWindow="5085" windowWidth="25665" windowHeight="5550" tabRatio="721"/>
  </bookViews>
  <sheets>
    <sheet name="Финансовое исполнение ГП РО" sheetId="7" r:id="rId1"/>
  </sheets>
  <definedNames>
    <definedName name="_xlnm._FilterDatabase" localSheetId="0" hidden="1">'Финансовое исполнение ГП РО'!$A$5:$L$97</definedName>
    <definedName name="_xlnm.Print_Area" localSheetId="0">'Финансовое исполнение ГП РО'!$A$1:$L$97</definedName>
  </definedNames>
  <calcPr calcId="144525"/>
</workbook>
</file>

<file path=xl/calcChain.xml><?xml version="1.0" encoding="utf-8"?>
<calcChain xmlns="http://schemas.openxmlformats.org/spreadsheetml/2006/main">
  <c r="I97" i="7" l="1"/>
  <c r="F97" i="7"/>
  <c r="E97" i="7"/>
  <c r="D97" i="7"/>
  <c r="I96" i="7"/>
  <c r="F96" i="7"/>
  <c r="E96" i="7"/>
  <c r="D96" i="7"/>
  <c r="K95" i="7"/>
  <c r="J95" i="7"/>
  <c r="I95" i="7"/>
  <c r="H95" i="7"/>
  <c r="G95" i="7"/>
  <c r="F95" i="7"/>
  <c r="E95" i="7"/>
  <c r="D95" i="7"/>
  <c r="K94" i="7"/>
  <c r="J94" i="7"/>
  <c r="I94" i="7"/>
  <c r="H94" i="7"/>
  <c r="G94" i="7"/>
  <c r="F94" i="7"/>
  <c r="E94" i="7"/>
  <c r="D94" i="7"/>
  <c r="E93" i="7"/>
  <c r="D93" i="7"/>
  <c r="E92" i="7"/>
  <c r="D92" i="7"/>
  <c r="K91" i="7"/>
  <c r="J91" i="7"/>
  <c r="I91" i="7"/>
  <c r="H91" i="7"/>
  <c r="G91" i="7"/>
  <c r="F91" i="7"/>
  <c r="E91" i="7"/>
  <c r="D91" i="7"/>
  <c r="I90" i="7"/>
  <c r="F90" i="7"/>
  <c r="E90" i="7"/>
  <c r="D90" i="7"/>
  <c r="K89" i="7"/>
  <c r="J89" i="7"/>
  <c r="I89" i="7"/>
  <c r="F89" i="7"/>
  <c r="E89" i="7"/>
  <c r="D89" i="7"/>
  <c r="K88" i="7"/>
  <c r="J88" i="7"/>
  <c r="I88" i="7"/>
  <c r="F88" i="7"/>
  <c r="E88" i="7"/>
  <c r="D88" i="7"/>
  <c r="I87" i="7"/>
  <c r="F87" i="7"/>
  <c r="E87" i="7"/>
  <c r="D87" i="7"/>
  <c r="I86" i="7"/>
  <c r="F86" i="7"/>
  <c r="E86" i="7"/>
  <c r="D86" i="7"/>
  <c r="I85" i="7"/>
  <c r="F85" i="7"/>
  <c r="E85" i="7"/>
  <c r="D85" i="7"/>
  <c r="I84" i="7"/>
  <c r="F84" i="7"/>
  <c r="E84" i="7"/>
  <c r="D84" i="7"/>
  <c r="I83" i="7"/>
  <c r="F83" i="7"/>
  <c r="E83" i="7"/>
  <c r="D83" i="7"/>
  <c r="I82" i="7"/>
  <c r="F82" i="7"/>
  <c r="E82" i="7"/>
  <c r="D82" i="7"/>
  <c r="K81" i="7"/>
  <c r="J81" i="7"/>
  <c r="I81" i="7"/>
  <c r="H81" i="7"/>
  <c r="G81" i="7"/>
  <c r="F81" i="7"/>
  <c r="E81" i="7"/>
  <c r="D81" i="7"/>
  <c r="K80" i="7"/>
  <c r="J80" i="7"/>
  <c r="I80" i="7"/>
  <c r="F80" i="7"/>
  <c r="E80" i="7"/>
  <c r="D80" i="7"/>
  <c r="K79" i="7"/>
  <c r="J79" i="7"/>
  <c r="I79" i="7"/>
  <c r="F79" i="7"/>
  <c r="E79" i="7"/>
  <c r="D79" i="7"/>
  <c r="K78" i="7"/>
  <c r="J78" i="7"/>
  <c r="I78" i="7"/>
  <c r="H78" i="7"/>
  <c r="G78" i="7"/>
  <c r="F78" i="7"/>
  <c r="E78" i="7"/>
  <c r="D78" i="7"/>
  <c r="I77" i="7"/>
  <c r="F77" i="7"/>
  <c r="E77" i="7"/>
  <c r="D77" i="7"/>
  <c r="K76" i="7"/>
  <c r="J76" i="7"/>
  <c r="I76" i="7"/>
  <c r="H76" i="7"/>
  <c r="G76" i="7"/>
  <c r="F76" i="7"/>
  <c r="E76" i="7"/>
  <c r="D76" i="7"/>
  <c r="I75" i="7"/>
  <c r="F75" i="7"/>
  <c r="E75" i="7"/>
  <c r="D75" i="7"/>
  <c r="I74" i="7"/>
  <c r="F74" i="7"/>
  <c r="E74" i="7"/>
  <c r="D74" i="7"/>
  <c r="L73" i="7"/>
  <c r="I73" i="7"/>
  <c r="F73" i="7"/>
  <c r="E73" i="7"/>
  <c r="D73" i="7"/>
  <c r="I72" i="7"/>
  <c r="F72" i="7"/>
  <c r="E72" i="7"/>
  <c r="D72" i="7"/>
  <c r="L71" i="7"/>
  <c r="K71" i="7"/>
  <c r="J71" i="7"/>
  <c r="I71" i="7"/>
  <c r="H71" i="7"/>
  <c r="G71" i="7"/>
  <c r="F71" i="7"/>
  <c r="E71" i="7"/>
  <c r="D71" i="7"/>
  <c r="I70" i="7"/>
  <c r="F70" i="7"/>
  <c r="E70" i="7"/>
  <c r="D70" i="7"/>
  <c r="I69" i="7"/>
  <c r="F69" i="7"/>
  <c r="E69" i="7"/>
  <c r="D69" i="7"/>
  <c r="K68" i="7"/>
  <c r="J68" i="7"/>
  <c r="I68" i="7"/>
  <c r="H68" i="7"/>
  <c r="G68" i="7"/>
  <c r="F68" i="7"/>
  <c r="E68" i="7"/>
  <c r="D68" i="7"/>
  <c r="L67" i="7"/>
  <c r="K67" i="7"/>
  <c r="J67" i="7"/>
  <c r="I67" i="7"/>
  <c r="H67" i="7"/>
  <c r="G67" i="7"/>
  <c r="F67" i="7"/>
  <c r="E67" i="7"/>
  <c r="D67" i="7"/>
  <c r="I66" i="7"/>
  <c r="F66" i="7"/>
  <c r="E66" i="7"/>
  <c r="D66" i="7"/>
  <c r="E65" i="7"/>
  <c r="D65" i="7"/>
  <c r="K64" i="7"/>
  <c r="E64" i="7" s="1"/>
  <c r="J64" i="7"/>
  <c r="H64" i="7"/>
  <c r="G64" i="7"/>
  <c r="D64" i="7" s="1"/>
  <c r="L63" i="7"/>
  <c r="I63" i="7"/>
  <c r="F63" i="7"/>
  <c r="E63" i="7"/>
  <c r="D63" i="7"/>
  <c r="L62" i="7"/>
  <c r="K62" i="7"/>
  <c r="J62" i="7"/>
  <c r="I62" i="7"/>
  <c r="H62" i="7"/>
  <c r="G62" i="7"/>
  <c r="F62" i="7"/>
  <c r="E62" i="7"/>
  <c r="D62" i="7"/>
  <c r="I61" i="7"/>
  <c r="F61" i="7"/>
  <c r="E61" i="7"/>
  <c r="D61" i="7"/>
  <c r="I60" i="7"/>
  <c r="F60" i="7"/>
  <c r="E60" i="7"/>
  <c r="D60" i="7"/>
  <c r="I59" i="7"/>
  <c r="F59" i="7"/>
  <c r="E59" i="7"/>
  <c r="D59" i="7"/>
  <c r="I58" i="7"/>
  <c r="F58" i="7"/>
  <c r="E58" i="7"/>
  <c r="D58" i="7"/>
  <c r="I57" i="7"/>
  <c r="F57" i="7"/>
  <c r="E57" i="7"/>
  <c r="D57" i="7"/>
  <c r="I56" i="7"/>
  <c r="F56" i="7"/>
  <c r="E56" i="7"/>
  <c r="D56" i="7"/>
  <c r="E55" i="7"/>
  <c r="D55" i="7"/>
  <c r="I54" i="7"/>
  <c r="F54" i="7"/>
  <c r="E54" i="7"/>
  <c r="D54" i="7"/>
  <c r="I53" i="7"/>
  <c r="F53" i="7"/>
  <c r="E53" i="7"/>
  <c r="D53" i="7"/>
  <c r="L52" i="7"/>
  <c r="I52" i="7"/>
  <c r="F52" i="7"/>
  <c r="E52" i="7"/>
  <c r="D52" i="7"/>
  <c r="L51" i="7"/>
  <c r="I51" i="7"/>
  <c r="F51" i="7"/>
  <c r="E51" i="7"/>
  <c r="D51" i="7"/>
  <c r="L50" i="7"/>
  <c r="I50" i="7"/>
  <c r="F50" i="7"/>
  <c r="E50" i="7"/>
  <c r="D50" i="7"/>
  <c r="I49" i="7"/>
  <c r="F49" i="7"/>
  <c r="E49" i="7"/>
  <c r="D49" i="7"/>
  <c r="I48" i="7"/>
  <c r="F48" i="7"/>
  <c r="E48" i="7"/>
  <c r="D48" i="7"/>
  <c r="I47" i="7"/>
  <c r="F47" i="7"/>
  <c r="E47" i="7"/>
  <c r="D47" i="7"/>
  <c r="I46" i="7"/>
  <c r="F46" i="7"/>
  <c r="E46" i="7"/>
  <c r="D46" i="7"/>
  <c r="K45" i="7"/>
  <c r="L45" i="7" s="1"/>
  <c r="J45" i="7"/>
  <c r="H45" i="7"/>
  <c r="I45" i="7" s="1"/>
  <c r="G45" i="7"/>
  <c r="D45" i="7"/>
  <c r="L44" i="7"/>
  <c r="I44" i="7"/>
  <c r="F44" i="7"/>
  <c r="E44" i="7"/>
  <c r="D44" i="7"/>
  <c r="L43" i="7"/>
  <c r="K43" i="7"/>
  <c r="J43" i="7"/>
  <c r="I43" i="7"/>
  <c r="H43" i="7"/>
  <c r="G43" i="7"/>
  <c r="F43" i="7"/>
  <c r="E43" i="7"/>
  <c r="D43" i="7"/>
  <c r="L42" i="7"/>
  <c r="I42" i="7"/>
  <c r="F42" i="7"/>
  <c r="E42" i="7"/>
  <c r="D42" i="7"/>
  <c r="L41" i="7"/>
  <c r="I41" i="7"/>
  <c r="F41" i="7"/>
  <c r="E41" i="7"/>
  <c r="D41" i="7"/>
  <c r="I40" i="7"/>
  <c r="F40" i="7"/>
  <c r="E40" i="7"/>
  <c r="D40" i="7"/>
  <c r="I39" i="7"/>
  <c r="F39" i="7"/>
  <c r="E39" i="7"/>
  <c r="D39" i="7"/>
  <c r="L38" i="7"/>
  <c r="K38" i="7"/>
  <c r="J38" i="7"/>
  <c r="I38" i="7"/>
  <c r="H38" i="7"/>
  <c r="G38" i="7"/>
  <c r="F38" i="7"/>
  <c r="E38" i="7"/>
  <c r="D38" i="7"/>
  <c r="L37" i="7"/>
  <c r="I37" i="7"/>
  <c r="F37" i="7"/>
  <c r="E37" i="7"/>
  <c r="D37" i="7"/>
  <c r="L36" i="7"/>
  <c r="I36" i="7"/>
  <c r="F36" i="7"/>
  <c r="E36" i="7"/>
  <c r="D36" i="7"/>
  <c r="L35" i="7"/>
  <c r="I35" i="7"/>
  <c r="F35" i="7"/>
  <c r="E35" i="7"/>
  <c r="D35" i="7"/>
  <c r="L34" i="7"/>
  <c r="K34" i="7"/>
  <c r="J34" i="7"/>
  <c r="I34" i="7"/>
  <c r="H34" i="7"/>
  <c r="G34" i="7"/>
  <c r="F34" i="7"/>
  <c r="E34" i="7"/>
  <c r="D34" i="7"/>
  <c r="L33" i="7"/>
  <c r="I33" i="7"/>
  <c r="F33" i="7"/>
  <c r="E33" i="7"/>
  <c r="D33" i="7"/>
  <c r="L32" i="7"/>
  <c r="I32" i="7"/>
  <c r="F32" i="7"/>
  <c r="E32" i="7"/>
  <c r="D32" i="7"/>
  <c r="L31" i="7"/>
  <c r="I31" i="7"/>
  <c r="F31" i="7"/>
  <c r="E31" i="7"/>
  <c r="D31" i="7"/>
  <c r="I30" i="7"/>
  <c r="F30" i="7"/>
  <c r="E30" i="7"/>
  <c r="D30" i="7"/>
  <c r="L29" i="7"/>
  <c r="I29" i="7"/>
  <c r="F29" i="7"/>
  <c r="E29" i="7"/>
  <c r="D29" i="7"/>
  <c r="L28" i="7"/>
  <c r="I28" i="7"/>
  <c r="F28" i="7"/>
  <c r="E28" i="7"/>
  <c r="D28" i="7"/>
  <c r="L27" i="7"/>
  <c r="K27" i="7"/>
  <c r="J27" i="7"/>
  <c r="I27" i="7"/>
  <c r="H27" i="7"/>
  <c r="G27" i="7"/>
  <c r="F27" i="7"/>
  <c r="E27" i="7"/>
  <c r="D27" i="7"/>
  <c r="L26" i="7"/>
  <c r="K26" i="7"/>
  <c r="J26" i="7"/>
  <c r="I26" i="7"/>
  <c r="H26" i="7"/>
  <c r="G26" i="7"/>
  <c r="F26" i="7"/>
  <c r="E26" i="7"/>
  <c r="D26" i="7"/>
  <c r="K25" i="7"/>
  <c r="K6" i="7" s="1"/>
  <c r="H25" i="7"/>
  <c r="I25" i="7" s="1"/>
  <c r="G25" i="7"/>
  <c r="G6" i="7" s="1"/>
  <c r="I24" i="7"/>
  <c r="F24" i="7"/>
  <c r="E24" i="7"/>
  <c r="D24" i="7"/>
  <c r="I23" i="7"/>
  <c r="F23" i="7"/>
  <c r="E23" i="7"/>
  <c r="D23" i="7"/>
  <c r="K22" i="7"/>
  <c r="J22" i="7"/>
  <c r="I22" i="7"/>
  <c r="H22" i="7"/>
  <c r="G22" i="7"/>
  <c r="F22" i="7"/>
  <c r="E22" i="7"/>
  <c r="D22" i="7"/>
  <c r="K21" i="7"/>
  <c r="J21" i="7"/>
  <c r="I21" i="7"/>
  <c r="H21" i="7"/>
  <c r="G21" i="7"/>
  <c r="F21" i="7"/>
  <c r="E21" i="7"/>
  <c r="D21" i="7"/>
  <c r="E20" i="7"/>
  <c r="D20" i="7"/>
  <c r="I19" i="7"/>
  <c r="F19" i="7"/>
  <c r="E19" i="7"/>
  <c r="D19" i="7"/>
  <c r="I18" i="7"/>
  <c r="F18" i="7"/>
  <c r="E18" i="7"/>
  <c r="D18" i="7"/>
  <c r="K17" i="7"/>
  <c r="J17" i="7"/>
  <c r="I17" i="7"/>
  <c r="H17" i="7"/>
  <c r="G17" i="7"/>
  <c r="F17" i="7"/>
  <c r="E17" i="7"/>
  <c r="D17" i="7"/>
  <c r="I16" i="7"/>
  <c r="F16" i="7"/>
  <c r="E16" i="7"/>
  <c r="D16" i="7"/>
  <c r="K15" i="7"/>
  <c r="J15" i="7"/>
  <c r="I15" i="7"/>
  <c r="H15" i="7"/>
  <c r="G15" i="7"/>
  <c r="F15" i="7"/>
  <c r="E15" i="7"/>
  <c r="D15" i="7"/>
  <c r="L14" i="7"/>
  <c r="I14" i="7"/>
  <c r="F14" i="7"/>
  <c r="E14" i="7"/>
  <c r="D14" i="7"/>
  <c r="L13" i="7"/>
  <c r="I13" i="7"/>
  <c r="F13" i="7"/>
  <c r="E13" i="7"/>
  <c r="D13" i="7"/>
  <c r="L12" i="7"/>
  <c r="I12" i="7"/>
  <c r="F12" i="7"/>
  <c r="E12" i="7"/>
  <c r="D12" i="7"/>
  <c r="L11" i="7"/>
  <c r="K11" i="7"/>
  <c r="J11" i="7"/>
  <c r="I11" i="7"/>
  <c r="H11" i="7"/>
  <c r="G11" i="7"/>
  <c r="F11" i="7"/>
  <c r="E11" i="7"/>
  <c r="D11" i="7"/>
  <c r="L10" i="7"/>
  <c r="K10" i="7"/>
  <c r="J10" i="7"/>
  <c r="I10" i="7"/>
  <c r="H10" i="7"/>
  <c r="G10" i="7"/>
  <c r="F10" i="7"/>
  <c r="E10" i="7"/>
  <c r="D10" i="7"/>
  <c r="L9" i="7"/>
  <c r="K9" i="7"/>
  <c r="J9" i="7"/>
  <c r="I9" i="7"/>
  <c r="H9" i="7"/>
  <c r="G9" i="7"/>
  <c r="F9" i="7"/>
  <c r="E9" i="7"/>
  <c r="D9" i="7"/>
  <c r="K8" i="7"/>
  <c r="H8" i="7"/>
  <c r="I8" i="7" s="1"/>
  <c r="G8" i="7"/>
  <c r="K7" i="7"/>
  <c r="J7" i="7"/>
  <c r="L7" i="7" s="1"/>
  <c r="H7" i="7"/>
  <c r="I7" i="7" s="1"/>
  <c r="G7" i="7"/>
  <c r="D7" i="7" s="1"/>
  <c r="E45" i="7" l="1"/>
  <c r="F45" i="7" s="1"/>
  <c r="E7" i="7"/>
  <c r="F7" i="7" s="1"/>
  <c r="J25" i="7"/>
  <c r="J6" i="7" s="1"/>
  <c r="D6" i="7" s="1"/>
  <c r="F64" i="7"/>
  <c r="H6" i="7"/>
  <c r="J8" i="7"/>
  <c r="D8" i="7" s="1"/>
  <c r="I64" i="7"/>
  <c r="E8" i="7"/>
  <c r="E25" i="7"/>
  <c r="L25" i="7" l="1"/>
  <c r="D25" i="7"/>
  <c r="F25" i="7" s="1"/>
  <c r="L6" i="7"/>
  <c r="F8" i="7"/>
  <c r="E6" i="7"/>
  <c r="F6" i="7" s="1"/>
  <c r="I6" i="7"/>
</calcChain>
</file>

<file path=xl/sharedStrings.xml><?xml version="1.0" encoding="utf-8"?>
<sst xmlns="http://schemas.openxmlformats.org/spreadsheetml/2006/main" count="202" uniqueCount="155">
  <si>
    <t>№ п/п</t>
  </si>
  <si>
    <t>областной бюджет</t>
  </si>
  <si>
    <t>Комплекс процессных мероприятий «Создание условий для развития музейного дела»</t>
  </si>
  <si>
    <t>Задача «Создание условий для развития культуры, искусства и народного творчества Рязанской области»</t>
  </si>
  <si>
    <t>Задача «Создание условий для развития сети учреждений культуры, искусства и образования в сфере культуры»</t>
  </si>
  <si>
    <t>Задача «Оказание информационных услуг, формирование, ведение баз данных, в том числе интернет-ресурсов в сфере культуры, организация и проведение культурно-массовых и иных зрелищных мероприятий»</t>
  </si>
  <si>
    <t>Направление (подпрограмма) 1 «Развитие музеев»</t>
  </si>
  <si>
    <t>Региональный проект «Культурная среда в Рязанской области»</t>
  </si>
  <si>
    <t>Региональный проект «Музейное дело в Рязанской области»</t>
  </si>
  <si>
    <t>Региональный проект «Развитие культуры, искусства и образования в сфере культуры»</t>
  </si>
  <si>
    <t>Региональный проект «Придумано в России» (Рязанская область)»</t>
  </si>
  <si>
    <t>Ведомственный проект «Создание и организация работы арт-центров сети «Грибница» в Рязанской области»</t>
  </si>
  <si>
    <t>Комплекс процессных мероприятий «Создание условий для развития культуры, искусства и образования в сфере культуры»</t>
  </si>
  <si>
    <t>Региональный проект «Творческие люди» (Рязанская область)»</t>
  </si>
  <si>
    <t>Региональный проект «Цифровая культура» (Рязанская область)»</t>
  </si>
  <si>
    <t>Мероприятие (результат)
«Обеспечен доступ населения Рязанской области к культурному наследию в цифровом виде»</t>
  </si>
  <si>
    <t>Мероприятие (результат)
«Проведены передвижные выставочные проекты региональных музеев»</t>
  </si>
  <si>
    <t>Мероприятие (результат)
«Приобретены и смонтированы инженерно-технические средства, системы охраны в целях соблюдения требований антитеррористической защищенности и пожарной безопасности объектов (территорий) государственных музеев Рязанской области»</t>
  </si>
  <si>
    <t>Мероприятие (результат)
«Реконструированы и (или) капитально отремонтированы муниципальные детские школы искусств по видам искусств»</t>
  </si>
  <si>
    <t>Мероприятие (результат)
«Оснащены модернизируемые муниципальные детские школы искусств по видам искусств»</t>
  </si>
  <si>
    <t>Мероприятие (результат)
«Обеспечены учреждения культуры специализированным автотранспортом для обслуживания населения, в том числе сельского населения»</t>
  </si>
  <si>
    <t>Мероприятие (результат)
«Построены (реконструированы) и (или) капитально отремонтированы культурно-досуговые учреждения в сельской местности»</t>
  </si>
  <si>
    <t>Мероприятие (результат)
«Оснащены региональные театры, находящиеся в городах с численностью населения более 300 тыс. человек»</t>
  </si>
  <si>
    <t>Мероприятие (результат)
«Созданы условия для расширения креативных навыков и компетенций среди населения, созданы школы креативных индустрий»</t>
  </si>
  <si>
    <t>Мероприятие (результат)
«Проведены работы сохранению объектов культурного наследия, в части ремонта зданий»</t>
  </si>
  <si>
    <t>Мероприятие (результат)
«Проведены работы по реконструкции здания павильона «Животноводство» 1955 г., являющегося предметом охраны объекта культурного наследия регионального значения «Достопримечательное место «Рязанская областная сельскохозяйственная, промышленная, строительная выставка и Дом юннатов с садом», расположенного по адресу: Рязанская область, г. Рязань, Торговый городок, стр. 5а»</t>
  </si>
  <si>
    <t>Мероприятие (результат)
«Проведены работы по реконструкции, капитальному ремонту, текущему ремонту зданий, благоустройству территории, приобретению и монтажу оборудования для муниципальных учреждений культуры, искусства и образования в сфере культуры»</t>
  </si>
  <si>
    <t>Мероприятие (результат)
«Проведены работы по капитальному ремонту, текущему ремонту зданий, благоустройству территории, приобретению и монтажу оборудования для учреждений культуры, искусства и образования в сфере культуры, подведомственных Минкультуры РО»</t>
  </si>
  <si>
    <t>Мероприятие (результат)
«Проведены мероприятия по комплектованию книжных фондов библиотек муниципальных образований Рязанской области»</t>
  </si>
  <si>
    <t>Мероприятие (результат)
«Технически оснащены детские и кукольные театры»</t>
  </si>
  <si>
    <t>Мероприятие (результат)
«Созданы этнографические площадки»</t>
  </si>
  <si>
    <t>Мероприятие (результат)
«Реализованы творческие проекты, направленные на сохранение и развитие исполнительских искусств, поддержку изобразительного и литературного искусства, художественного творчества»</t>
  </si>
  <si>
    <t>Мероприятие (результат)
«Организованы и проведены культурно-массовые мероприятия в целях обеспечения реализации полномочий Минкультуры РО»</t>
  </si>
  <si>
    <t>Мероприятие (результат)
«Усовершенствована материально-техническая база учреждений культуры, искусства, образования в сфере культуры»</t>
  </si>
  <si>
    <t>Мероприятие (результат)
«Приобретены музыкальные инструменты, оборудование, материалы для детских школ искусств»</t>
  </si>
  <si>
    <t>Мероприятие (результат)
«Реализованы мероприятия по антитеррористической защищенности и пожарной безопасности государственных учреждений культуры и образования в области искусств»</t>
  </si>
  <si>
    <t>Мероприятие (результат)
«Организованы и проведены праздничные и памятные мероприятия»</t>
  </si>
  <si>
    <t>Мероприятие (результат)
«Приобретено оборудование, мебель (включая доставку, монтаж (демонтаж), погрузочно-разгрузочные работы и обслуживание) в государственные музеи»</t>
  </si>
  <si>
    <t>всего по региональным проектам</t>
  </si>
  <si>
    <t>всего по ведомственным проектам</t>
  </si>
  <si>
    <t>всего по комплексам процессных мероприятий</t>
  </si>
  <si>
    <t>Примечания</t>
  </si>
  <si>
    <t>Наименование мероприятий, объектов</t>
  </si>
  <si>
    <t>Главный распорядитель</t>
  </si>
  <si>
    <t>Всего</t>
  </si>
  <si>
    <t>В том числе</t>
  </si>
  <si>
    <t>План на год, утвержденный Программой (тыс. руб.)</t>
  </si>
  <si>
    <t>Объем испол-ненных бюджетных обяза-тельств (тыс. руб.)</t>
  </si>
  <si>
    <t xml:space="preserve">% испол-нения </t>
  </si>
  <si>
    <t>федеральный бюджет</t>
  </si>
  <si>
    <t>план на год, утвержденный Программой (тыс. руб.)</t>
  </si>
  <si>
    <t>объем испол-ненных бюджетных обязательств (тыс. руб.)</t>
  </si>
  <si>
    <t xml:space="preserve">% исполнения </t>
  </si>
  <si>
    <t>план на год, утверж-денный Программой (тыс. руб.)</t>
  </si>
  <si>
    <t>Итого по программе, в том числе:</t>
  </si>
  <si>
    <t>Министерство культуры РО</t>
  </si>
  <si>
    <t>I.</t>
  </si>
  <si>
    <t>1</t>
  </si>
  <si>
    <t>1.1</t>
  </si>
  <si>
    <t>Мероприятие (результат)
«Реконструированы и (или) капитально отремонтированы муниципальные музеи»</t>
  </si>
  <si>
    <t>1.2</t>
  </si>
  <si>
    <t>Мероприятие (результат)
«Технически оснащены муниципальные музеи»</t>
  </si>
  <si>
    <t>1.3</t>
  </si>
  <si>
    <t>Мероприятие (результат)
«Технически оснащены региональные музеи»</t>
  </si>
  <si>
    <t>2</t>
  </si>
  <si>
    <t>2.1</t>
  </si>
  <si>
    <t>3</t>
  </si>
  <si>
    <t>3.3</t>
  </si>
  <si>
    <t>3.4</t>
  </si>
  <si>
    <t>II.</t>
  </si>
  <si>
    <t>III.</t>
  </si>
  <si>
    <t>Задача  «Развитие и популяризация музейной деятельности»</t>
  </si>
  <si>
    <t>Мероприятие (результат)
«Обеспечены эффективное осуществление публичного показа музейных предметов, музейных коллекций, осуществление экскурсионного обслуживания, обеспечение сохранности и целостности историко-архитектурного комплекса, исторической среды и ландшафтов, организация и проведение культурно-массовых мероприятий, осуществление реставрации и консервации музейных предметов, музейных коллекций, формирования, учета, изучения, обеспечения физического сохранения и безопасности музейных предметов, музейных коллекций государственными учреждениями Рязанской области, подведомственными Минкультуры РО, осуществляющими деятельность в сфере музейного дела»</t>
  </si>
  <si>
    <t>2.2</t>
  </si>
  <si>
    <t>Мероприятие (результат)
«Предоставлена компенсация по оплате жилых помещений и коммунальных услуг музейным работникам, проживающим и работающим в сельской местности и рабочих поселках (поселках городского типа)»</t>
  </si>
  <si>
    <t>Направление (подпрограмма) 2 «Развитие культуры и инфраструктуры в сфере культуры»</t>
  </si>
  <si>
    <t>ВСЕГО</t>
  </si>
  <si>
    <t>1.4</t>
  </si>
  <si>
    <t>1.5</t>
  </si>
  <si>
    <t>Мероприятие (результат)
«Переоснащены муниципальные библиотеки по модельному стандарту (созданы модельные муниципальные библиотеки)»</t>
  </si>
  <si>
    <t>1.6</t>
  </si>
  <si>
    <t>Мероприятие (результат)
«Проведена реновация региональных и (или) муниципальных организаций отрасли культуры, направленная на улучшение качества культурной среды (проведены работы по сохранению объектов культурного наследия, включенных в единый государственный реестр объектов культурного наследия (памятников истории и культуры) народов Российской Федерации проведен капитальный ремонт зданий региональных учреждений культуры)»</t>
  </si>
  <si>
    <t>1.7</t>
  </si>
  <si>
    <t>1.8</t>
  </si>
  <si>
    <t>Мероприятие (результат)
«Количество любительских творческих коллективов, получивших грантовую поддержку по результатам фестивалей-конкурсов любительских творческих коллективов»</t>
  </si>
  <si>
    <t>Мероприятие (результат)
«Реализованы творческие проекты некоммерческих организаций, направленные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ремесел»</t>
  </si>
  <si>
    <t>2.3</t>
  </si>
  <si>
    <t>Мероприятие (результат)
«Оказаны меры государственной поддержки лучшим работникам муниципальных учреждений культуры, находящимся на территории сельских поселений»</t>
  </si>
  <si>
    <t>2.4</t>
  </si>
  <si>
    <t>Мероприятие (результат)
«Оказаны меры государственной поддержки муниципальным учреждениям культуры, находящимся на территории сельских поселений»</t>
  </si>
  <si>
    <t>3.1</t>
  </si>
  <si>
    <t>Мероприятие (результат)
«Созданы виртуальные концертные залы в городах Рязанской области»</t>
  </si>
  <si>
    <t>4</t>
  </si>
  <si>
    <t>4.1</t>
  </si>
  <si>
    <t>4.2</t>
  </si>
  <si>
    <t>4.3</t>
  </si>
  <si>
    <t>4.4</t>
  </si>
  <si>
    <t>4.5</t>
  </si>
  <si>
    <t>Мероприятие (результат)
«Проведены ремонтные работы (текущий ремонт) зданий домов культуры (и их филиалов), расположенных в населенных пунктах с числом жителей 
до 50 тыс. человек»</t>
  </si>
  <si>
    <t>4.7</t>
  </si>
  <si>
    <t>4.8</t>
  </si>
  <si>
    <t>4.9</t>
  </si>
  <si>
    <t>4.10</t>
  </si>
  <si>
    <t>4.11</t>
  </si>
  <si>
    <t>4.13</t>
  </si>
  <si>
    <t>4.15</t>
  </si>
  <si>
    <t>4.16</t>
  </si>
  <si>
    <t>4.18</t>
  </si>
  <si>
    <t>4.20</t>
  </si>
  <si>
    <t>4.21</t>
  </si>
  <si>
    <t>Мероприятие (результат)
«Проведены в зданиях муниципальных учреждений культуры, искусства и образования в сфере культуры работы по сохранению объектов культурного наследия в части ремонта»</t>
  </si>
  <si>
    <t>5</t>
  </si>
  <si>
    <t>5.1</t>
  </si>
  <si>
    <t>6.1</t>
  </si>
  <si>
    <t>Мероприятие (результат)
«Оснащены арт-центры сети «Грибница» информационным, компьютерным и телекоммуникационным (ИКТ) оборудованием, приборами, аппаратурой и моделями, предназначенными для демонстрационных целей, изделиями текстильными, оборудованием фотографическим, мебелью офисной, созданных на базе учреждений культуры, искусства и образования в сфере культуры, подведомственных Минкультуры РО»</t>
  </si>
  <si>
    <t>6.2</t>
  </si>
  <si>
    <t>Мероприятие (результат)
«Оснащены арт-центры сети «Грибница» информационным, компьютерным и телекоммуникационным (ИКТ) оборудованием, приборами, аппаратурой и моделями, предназначенными для демонстрационных целей, изделиями текстильными, оборудованием фотографическим, мебелью офисной»</t>
  </si>
  <si>
    <t>Мероприятие (результат)
«Подготовлена проектная документация на проведение работ по сохранению объектов культурного наследия, включенных в единый государственный реестр объектов культурного наследия (памятников истории и культуры) народов Российской Федерации, в части капитального ремонта зданий»</t>
  </si>
  <si>
    <t>Мероприятие (результат)
«Обеспечены эффективное осуществление стабилизации, реставрации и консервации библиотечного фонда, включая книжные памятники, библиотечное, библиографическое и информационное обслуживание пользователей библиотеки, формирование, учет, изучение, обеспечение физического сохранения и безопасности фондов библиотек, организация и проведение культурно-массовых мероприятий, библиографическая обработка документов и создание каталогов библиотеками, находящимися в ведении Минкультуры РО</t>
  </si>
  <si>
    <t>Мероприятие (результат)
«Обеспечены эффективная организация и проведение культурно-массовых мероприятий, показ (организация показа) спектаклей (театральных постановок), создание спектаклей, показ (организация показа) концертов и концертных программ, создание концертов и концертных программ, выявление, изучение, сохранение, развитие и популяризация объектов нематериального культурного наследия, работы по формированию и учету фондов фильмофонда театрально-зрелищными, культурно-досуговыми учреждениями, находящимися в ведении Минкультуры РО»</t>
  </si>
  <si>
    <t>Мероприятие (результат)
«Поддержана творческая деятельность детских и кукольных театров»</t>
  </si>
  <si>
    <t>Мероприятие (результат)
«Обеспечено поддержание достигнутых уровней заработной платы, определенных Указом Президента Российской Федерации, работников муниципальных учреждений культуры»</t>
  </si>
  <si>
    <t>Мероприятие (результат)
«Выплачены премии, а также именные и творческие стипендии в области искусства и образования в сфере культуры»</t>
  </si>
  <si>
    <t>Мероприятие (результат)
«Обеспечены эффективное оказание информационных услуг, формирование, ведение баз данных, в том числе интернет-ресурсов в сфере культуры, организация и проведение культурно-массовых и иных зрелищных мероприятий ГБУК РО «Центр развития культуры»</t>
  </si>
  <si>
    <t>Мероприятие (результат)
«Реализованы мероприятия
в сфере культуры и образования в области искусств АНО «ЦСК»</t>
  </si>
  <si>
    <t>Задача «Развитие образования в сфере культуры»</t>
  </si>
  <si>
    <t>Мероприятие (результат)
«Поддержаны молодые дарования в сфере культуры»</t>
  </si>
  <si>
    <t>5.2</t>
  </si>
  <si>
    <t>Мероприятие (результат)
«Повышена квалификация, проведена профессиональная переподготовка кадров в сфере культуры и образования в области искусств»</t>
  </si>
  <si>
    <t>5.3</t>
  </si>
  <si>
    <t>Мероприятие (результат)
«Обеспечены эффективная реализация образовательных программ среднего профессионального образования –  программ подготовки специалистов среднего звена, реализация дополнительных профессиональных программ – программ повышения квалификации, реализация дополнительных предпрофессиональных программ в области искусств, организация и проведение аттестационных мероприятий в целях установления квалификационной категории педагогическим работникам образовательных организаций в области искусств, организация и проведение культурно-массовых мероприятий профессиональными образовательными организациями, находящимися в ведении Минкультуры РО»</t>
  </si>
  <si>
    <t>5.4</t>
  </si>
  <si>
    <t>Мероприятие (результат)
«Выплачена государственная академическая стипендия и государственная социальная стипендия студентам, обучающимся по очной форме обучения»</t>
  </si>
  <si>
    <t>5.5</t>
  </si>
  <si>
    <t>Мероприятие (результат)
«Обеспечено предоставление установленных действующим законодательством дополнительных гарантий прав на образование детям-сиротам и детям,  оставшимся без попечения родителей, лицам из числа детей-сирот и детей, оставшихся без попечения родителей, обучающимся в государственных профессиональных образовательных организациях Рязанской области»</t>
  </si>
  <si>
    <t>5.6</t>
  </si>
  <si>
    <t>Мероприятие (результат)
«Выплачены компенсации стоимости питания обучающимся в государственных профессиональных образовательных организациях Рязанской области»</t>
  </si>
  <si>
    <t>5.7</t>
  </si>
  <si>
    <t>Мероприятие (результат)
«Предоставлены ежемесячные денежные выплаты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 на условиях договора о целевом обучении, заключенного с органом государственной власти Рязанской области, государственным учреждением Рязанской области (в части учреждений, функции и полномочия учредителя которых осуществляет Минкультуры РО)»</t>
  </si>
  <si>
    <t>5.8</t>
  </si>
  <si>
    <t>Мероприятие (результат)
«Обеспечено поддержание достигнутых уровней заработной платы, определенных Указом Президента Российской Федерации, отдельных категорий работников муниципальных учреждений дополнительного образования детей в сфере культуры»</t>
  </si>
  <si>
    <t>5.9</t>
  </si>
  <si>
    <t>Мероприятие (результат)
«Заработная плата работников муниципальных учреждений дополнительного образования детей в сфере культуры, доведена до уровня не менее установленного минимального размера оплаты труда»</t>
  </si>
  <si>
    <t>Направление (подпрограмма) 3 «Обеспечение реализации государственной программы
Рязанской области»</t>
  </si>
  <si>
    <t>Региональные проекты</t>
  </si>
  <si>
    <t>Ведомственные проекты</t>
  </si>
  <si>
    <t>Комплекс процессных мероприятий</t>
  </si>
  <si>
    <t>Задача  «Обеспечение эффективного исполнения государственных функций в сфере реализации государственной программы Рязанской области»</t>
  </si>
  <si>
    <t xml:space="preserve">Мероприятие (результат)
«Обеспечена деятельность Минкультуры РО»
</t>
  </si>
  <si>
    <t xml:space="preserve">Мероприятие (результат)
«Обеспечена деятельность ГКУ РО «ИАЦ»
</t>
  </si>
  <si>
    <t xml:space="preserve">Ведомственные проекты </t>
  </si>
  <si>
    <t>Минстрой РО</t>
  </si>
  <si>
    <t>Задача «Создание условий для сохранения культурного наследия Рязанской области»</t>
  </si>
  <si>
    <t>Мероприятие (результат)
«Государственная экспертиза проектной документации, включая проверку достоверности определения сметной стоимости и результатов инженерных изысканий по объекту капитального строительства: "Реконструкция основного здания музея К.Э.Циолковского, расположенного по адресу: Рязанская область, Спасский район, с. Ижевское, ул. Зеленая, д. 23»</t>
  </si>
  <si>
    <t>Отчет о ходе реализации государственной программы Рязанской области 
«Развитие культуры»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</si>
</sst>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/>
    <xf numFmtId="10" fontId="8" fillId="0" borderId="0" xfId="0" applyNumberFormat="1" applyFont="1" applyFill="1"/>
    <xf numFmtId="0" fontId="8" fillId="0" borderId="0" xfId="0" applyNumberFormat="1" applyFont="1" applyFill="1"/>
    <xf numFmtId="10" fontId="8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/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4" fontId="9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8" fillId="0" borderId="0" xfId="0" applyNumberFormat="1" applyFont="1" applyFill="1" applyAlignment="1">
      <alignment horizontal="left"/>
    </xf>
    <xf numFmtId="10" fontId="8" fillId="0" borderId="0" xfId="1" applyNumberFormat="1" applyFont="1" applyFill="1"/>
    <xf numFmtId="0" fontId="10" fillId="0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"/>
  <sheetViews>
    <sheetView tabSelected="1" view="pageBreakPreview" zoomScale="115" zoomScaleNormal="130" zoomScaleSheetLayoutView="115" workbookViewId="0">
      <pane xSplit="1" ySplit="5" topLeftCell="B51" activePane="bottomRight" state="frozen"/>
      <selection pane="topRight" activeCell="B1" sqref="B1"/>
      <selection pane="bottomLeft" activeCell="A7" sqref="A7"/>
      <selection pane="bottomRight" activeCell="A55" sqref="A55:XFD55"/>
    </sheetView>
  </sheetViews>
  <sheetFormatPr defaultColWidth="9.140625" defaultRowHeight="12.75" x14ac:dyDescent="0.2"/>
  <cols>
    <col min="1" max="1" width="7.5703125" style="13" customWidth="1"/>
    <col min="2" max="2" width="45.42578125" style="14" customWidth="1"/>
    <col min="3" max="3" width="16" style="15" customWidth="1"/>
    <col min="4" max="4" width="17.140625" style="16" customWidth="1"/>
    <col min="5" max="5" width="13.140625" style="16" customWidth="1"/>
    <col min="6" max="6" width="10.7109375" style="17" customWidth="1"/>
    <col min="7" max="7" width="17.28515625" style="18" customWidth="1"/>
    <col min="8" max="8" width="14" style="18" customWidth="1"/>
    <col min="9" max="9" width="13.5703125" style="19" customWidth="1"/>
    <col min="10" max="10" width="13.28515625" style="18" customWidth="1"/>
    <col min="11" max="11" width="11.28515625" style="18" customWidth="1"/>
    <col min="12" max="12" width="10.85546875" style="19" customWidth="1"/>
    <col min="13" max="13" width="53.7109375" style="16" hidden="1" customWidth="1"/>
    <col min="14" max="14" width="23.7109375" style="16" customWidth="1"/>
    <col min="15" max="15" width="10.140625" style="16" bestFit="1" customWidth="1"/>
    <col min="16" max="16" width="18.28515625" style="16" customWidth="1"/>
    <col min="17" max="17" width="11.28515625" style="16" bestFit="1" customWidth="1"/>
    <col min="18" max="18" width="10.140625" style="16" bestFit="1" customWidth="1"/>
    <col min="19" max="19" width="5" style="16" bestFit="1" customWidth="1"/>
    <col min="20" max="20" width="11.28515625" style="16" bestFit="1" customWidth="1"/>
    <col min="21" max="16384" width="9.140625" style="16"/>
  </cols>
  <sheetData>
    <row r="1" spans="1:16" s="37" customFormat="1" ht="51" customHeight="1" x14ac:dyDescent="0.25">
      <c r="A1" s="50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49" t="s">
        <v>41</v>
      </c>
    </row>
    <row r="2" spans="1:16" s="18" customFormat="1" x14ac:dyDescent="0.2">
      <c r="A2" s="52" t="s">
        <v>0</v>
      </c>
      <c r="B2" s="47" t="s">
        <v>42</v>
      </c>
      <c r="C2" s="47" t="s">
        <v>43</v>
      </c>
      <c r="D2" s="47" t="s">
        <v>44</v>
      </c>
      <c r="E2" s="47"/>
      <c r="F2" s="47"/>
      <c r="G2" s="47" t="s">
        <v>45</v>
      </c>
      <c r="H2" s="47"/>
      <c r="I2" s="47"/>
      <c r="J2" s="47"/>
      <c r="K2" s="47"/>
      <c r="L2" s="47"/>
      <c r="M2" s="20"/>
    </row>
    <row r="3" spans="1:16" s="18" customFormat="1" x14ac:dyDescent="0.2">
      <c r="A3" s="52"/>
      <c r="B3" s="47"/>
      <c r="C3" s="47"/>
      <c r="D3" s="47" t="s">
        <v>46</v>
      </c>
      <c r="E3" s="47" t="s">
        <v>47</v>
      </c>
      <c r="F3" s="48" t="s">
        <v>48</v>
      </c>
      <c r="G3" s="47" t="s">
        <v>1</v>
      </c>
      <c r="H3" s="47"/>
      <c r="I3" s="47"/>
      <c r="J3" s="47" t="s">
        <v>49</v>
      </c>
      <c r="K3" s="47"/>
      <c r="L3" s="47"/>
      <c r="M3" s="20"/>
    </row>
    <row r="4" spans="1:16" s="18" customFormat="1" ht="63.75" x14ac:dyDescent="0.2">
      <c r="A4" s="52"/>
      <c r="B4" s="47"/>
      <c r="C4" s="47"/>
      <c r="D4" s="47"/>
      <c r="E4" s="47"/>
      <c r="F4" s="48"/>
      <c r="G4" s="38" t="s">
        <v>50</v>
      </c>
      <c r="H4" s="38" t="s">
        <v>51</v>
      </c>
      <c r="I4" s="39" t="s">
        <v>52</v>
      </c>
      <c r="J4" s="38" t="s">
        <v>53</v>
      </c>
      <c r="K4" s="38" t="s">
        <v>51</v>
      </c>
      <c r="L4" s="39" t="s">
        <v>48</v>
      </c>
      <c r="M4" s="20"/>
    </row>
    <row r="5" spans="1:16" s="18" customFormat="1" x14ac:dyDescent="0.2">
      <c r="A5" s="8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20"/>
    </row>
    <row r="6" spans="1:16" s="18" customFormat="1" x14ac:dyDescent="0.2">
      <c r="A6" s="40"/>
      <c r="B6" s="1" t="s">
        <v>54</v>
      </c>
      <c r="C6" s="4"/>
      <c r="D6" s="21">
        <f t="shared" ref="D6:E9" si="0">G6+J6</f>
        <v>3678915.5367729999</v>
      </c>
      <c r="E6" s="21">
        <f t="shared" si="0"/>
        <v>3677390.0266829999</v>
      </c>
      <c r="F6" s="22">
        <f>E6/D6*100</f>
        <v>99.958533701718579</v>
      </c>
      <c r="G6" s="22">
        <f>G10+G25+G91</f>
        <v>3102583.5367729999</v>
      </c>
      <c r="H6" s="22">
        <f>H10+H25+H91</f>
        <v>3101058.0266829999</v>
      </c>
      <c r="I6" s="22">
        <f t="shared" ref="I6:I64" si="1">H6/G6*100</f>
        <v>99.950830974511433</v>
      </c>
      <c r="J6" s="22">
        <f>J10+J25+J91</f>
        <v>576332</v>
      </c>
      <c r="K6" s="22">
        <f>K10+K25+K91</f>
        <v>576332</v>
      </c>
      <c r="L6" s="22">
        <f t="shared" ref="L6:L63" si="2">K6/J6*100</f>
        <v>100</v>
      </c>
      <c r="M6" s="23"/>
    </row>
    <row r="7" spans="1:16" s="18" customFormat="1" x14ac:dyDescent="0.2">
      <c r="A7" s="40"/>
      <c r="B7" s="2" t="s">
        <v>38</v>
      </c>
      <c r="C7" s="11"/>
      <c r="D7" s="24">
        <f t="shared" si="0"/>
        <v>1009595.5229400001</v>
      </c>
      <c r="E7" s="24">
        <f t="shared" si="0"/>
        <v>1009396.0000600001</v>
      </c>
      <c r="F7" s="25">
        <f t="shared" ref="F7:F64" si="3">E7/D7*100</f>
        <v>99.980237345009328</v>
      </c>
      <c r="G7" s="25">
        <f>G11+G15+G17+G26+G38+G43+G45+G62</f>
        <v>435173.12294000009</v>
      </c>
      <c r="H7" s="25">
        <f>H11+H15+H17+H26+H38+H43+H45+H62</f>
        <v>434973.60006000008</v>
      </c>
      <c r="I7" s="25">
        <f t="shared" si="1"/>
        <v>99.954150918454701</v>
      </c>
      <c r="J7" s="25">
        <f>J11+J15+J17+J26+J38+J43+J45+J62</f>
        <v>574422.4</v>
      </c>
      <c r="K7" s="25">
        <f>K11+K15+K17+K26+K38+K43+K45+K62</f>
        <v>574422.4</v>
      </c>
      <c r="L7" s="22">
        <f t="shared" si="2"/>
        <v>100</v>
      </c>
      <c r="M7" s="23"/>
    </row>
    <row r="8" spans="1:16" s="18" customFormat="1" x14ac:dyDescent="0.2">
      <c r="A8" s="40"/>
      <c r="B8" s="2" t="s">
        <v>39</v>
      </c>
      <c r="C8" s="11"/>
      <c r="D8" s="24">
        <f t="shared" si="0"/>
        <v>917</v>
      </c>
      <c r="E8" s="24">
        <f t="shared" si="0"/>
        <v>917</v>
      </c>
      <c r="F8" s="25">
        <f t="shared" si="3"/>
        <v>100</v>
      </c>
      <c r="G8" s="25">
        <f>G64</f>
        <v>917</v>
      </c>
      <c r="H8" s="25">
        <f>H64</f>
        <v>917</v>
      </c>
      <c r="I8" s="25">
        <f t="shared" si="1"/>
        <v>100</v>
      </c>
      <c r="J8" s="25">
        <f>J64</f>
        <v>0</v>
      </c>
      <c r="K8" s="25">
        <f>K64</f>
        <v>0</v>
      </c>
      <c r="L8" s="22">
        <v>0</v>
      </c>
      <c r="M8" s="23"/>
      <c r="P8" s="26"/>
    </row>
    <row r="9" spans="1:16" s="18" customFormat="1" x14ac:dyDescent="0.2">
      <c r="A9" s="40"/>
      <c r="B9" s="2" t="s">
        <v>40</v>
      </c>
      <c r="C9" s="11"/>
      <c r="D9" s="24">
        <f t="shared" si="0"/>
        <v>2668403.0138329999</v>
      </c>
      <c r="E9" s="24">
        <f t="shared" si="0"/>
        <v>2667077.0266229999</v>
      </c>
      <c r="F9" s="25">
        <f t="shared" si="3"/>
        <v>99.950307835693266</v>
      </c>
      <c r="G9" s="25">
        <f>G21+G67+G94</f>
        <v>2666493.4138329998</v>
      </c>
      <c r="H9" s="25">
        <f>H21+H67+H94</f>
        <v>2665167.4266229998</v>
      </c>
      <c r="I9" s="25">
        <f t="shared" si="1"/>
        <v>99.95027224882233</v>
      </c>
      <c r="J9" s="25">
        <f>J21+J67+J94</f>
        <v>1909.6</v>
      </c>
      <c r="K9" s="25">
        <f>K21+K67+K94</f>
        <v>1909.6</v>
      </c>
      <c r="L9" s="22">
        <f t="shared" si="2"/>
        <v>100</v>
      </c>
      <c r="M9" s="23"/>
    </row>
    <row r="10" spans="1:16" s="18" customFormat="1" ht="25.5" x14ac:dyDescent="0.2">
      <c r="A10" s="3"/>
      <c r="B10" s="1" t="s">
        <v>6</v>
      </c>
      <c r="C10" s="4" t="s">
        <v>55</v>
      </c>
      <c r="D10" s="22">
        <f>G10+J10</f>
        <v>499454.53500000003</v>
      </c>
      <c r="E10" s="22">
        <f>H10+K10</f>
        <v>499454.53500000003</v>
      </c>
      <c r="F10" s="22">
        <f t="shared" si="3"/>
        <v>100</v>
      </c>
      <c r="G10" s="22">
        <f>G11+G15+G17+G20+G21</f>
        <v>425621.435</v>
      </c>
      <c r="H10" s="22">
        <f>H11+H15+H17+H20+H21</f>
        <v>425621.435</v>
      </c>
      <c r="I10" s="22">
        <f t="shared" si="1"/>
        <v>100</v>
      </c>
      <c r="J10" s="22">
        <f>J11+J15+J17+J20+J21</f>
        <v>73833.100000000006</v>
      </c>
      <c r="K10" s="22">
        <f>K11+K15+K17+K20+K21</f>
        <v>73833.100000000006</v>
      </c>
      <c r="L10" s="22">
        <f t="shared" si="2"/>
        <v>100</v>
      </c>
      <c r="M10" s="23"/>
    </row>
    <row r="11" spans="1:16" s="28" customFormat="1" ht="25.5" x14ac:dyDescent="0.2">
      <c r="A11" s="3" t="s">
        <v>57</v>
      </c>
      <c r="B11" s="1" t="s">
        <v>7</v>
      </c>
      <c r="C11" s="4"/>
      <c r="D11" s="22">
        <f>G11+J11</f>
        <v>79472.946350000013</v>
      </c>
      <c r="E11" s="22">
        <f>H11+K11</f>
        <v>79472.946350000013</v>
      </c>
      <c r="F11" s="22">
        <f t="shared" si="3"/>
        <v>100</v>
      </c>
      <c r="G11" s="22">
        <f>G12+G13+G14</f>
        <v>5639.8463499999998</v>
      </c>
      <c r="H11" s="22">
        <f>H12+H13+H14</f>
        <v>5639.8463499999998</v>
      </c>
      <c r="I11" s="22">
        <f t="shared" si="1"/>
        <v>100</v>
      </c>
      <c r="J11" s="22">
        <f>J12+J13+J14</f>
        <v>73833.100000000006</v>
      </c>
      <c r="K11" s="22">
        <f>K12+K13+K14</f>
        <v>73833.100000000006</v>
      </c>
      <c r="L11" s="22">
        <f t="shared" si="2"/>
        <v>100</v>
      </c>
      <c r="M11" s="27"/>
      <c r="O11" s="29"/>
    </row>
    <row r="12" spans="1:16" s="18" customFormat="1" ht="38.25" x14ac:dyDescent="0.2">
      <c r="A12" s="8" t="s">
        <v>58</v>
      </c>
      <c r="B12" s="2" t="s">
        <v>59</v>
      </c>
      <c r="C12" s="11"/>
      <c r="D12" s="25">
        <f>G12+J12</f>
        <v>36173.977279999999</v>
      </c>
      <c r="E12" s="25">
        <f t="shared" ref="E12:E25" si="4">H12+K12</f>
        <v>36173.977279999999</v>
      </c>
      <c r="F12" s="25">
        <f t="shared" si="3"/>
        <v>100</v>
      </c>
      <c r="G12" s="25">
        <v>4340.8772799999997</v>
      </c>
      <c r="H12" s="25">
        <v>4340.8772799999997</v>
      </c>
      <c r="I12" s="25">
        <f t="shared" si="1"/>
        <v>100</v>
      </c>
      <c r="J12" s="25">
        <v>31833.1</v>
      </c>
      <c r="K12" s="25">
        <v>31833.1</v>
      </c>
      <c r="L12" s="25">
        <f t="shared" si="2"/>
        <v>100</v>
      </c>
      <c r="M12" s="23"/>
    </row>
    <row r="13" spans="1:16" s="18" customFormat="1" ht="25.5" x14ac:dyDescent="0.2">
      <c r="A13" s="8" t="s">
        <v>60</v>
      </c>
      <c r="B13" s="2" t="s">
        <v>61</v>
      </c>
      <c r="C13" s="11"/>
      <c r="D13" s="25">
        <f t="shared" ref="D13:E26" si="5">G13+J13</f>
        <v>12371.13402</v>
      </c>
      <c r="E13" s="25">
        <f t="shared" si="4"/>
        <v>12371.13402</v>
      </c>
      <c r="F13" s="25">
        <f t="shared" si="3"/>
        <v>100</v>
      </c>
      <c r="G13" s="25">
        <v>371.13401999999996</v>
      </c>
      <c r="H13" s="25">
        <v>371.13401999999996</v>
      </c>
      <c r="I13" s="25">
        <f t="shared" si="1"/>
        <v>100</v>
      </c>
      <c r="J13" s="25">
        <v>12000</v>
      </c>
      <c r="K13" s="25">
        <v>12000</v>
      </c>
      <c r="L13" s="25">
        <f t="shared" si="2"/>
        <v>100</v>
      </c>
      <c r="M13" s="23"/>
    </row>
    <row r="14" spans="1:16" s="18" customFormat="1" ht="25.5" x14ac:dyDescent="0.2">
      <c r="A14" s="8" t="s">
        <v>62</v>
      </c>
      <c r="B14" s="2" t="s">
        <v>63</v>
      </c>
      <c r="C14" s="11"/>
      <c r="D14" s="25">
        <f t="shared" si="5"/>
        <v>30927.835050000002</v>
      </c>
      <c r="E14" s="25">
        <f t="shared" si="4"/>
        <v>30927.835050000002</v>
      </c>
      <c r="F14" s="25">
        <f t="shared" si="3"/>
        <v>100</v>
      </c>
      <c r="G14" s="25">
        <v>927.83505000000002</v>
      </c>
      <c r="H14" s="25">
        <v>927.83505000000002</v>
      </c>
      <c r="I14" s="25">
        <f t="shared" si="1"/>
        <v>100</v>
      </c>
      <c r="J14" s="25">
        <v>30000</v>
      </c>
      <c r="K14" s="25">
        <v>30000</v>
      </c>
      <c r="L14" s="25">
        <f t="shared" si="2"/>
        <v>100</v>
      </c>
      <c r="M14" s="23"/>
    </row>
    <row r="15" spans="1:16" s="28" customFormat="1" ht="25.5" x14ac:dyDescent="0.2">
      <c r="A15" s="3" t="s">
        <v>64</v>
      </c>
      <c r="B15" s="1" t="s">
        <v>13</v>
      </c>
      <c r="C15" s="4"/>
      <c r="D15" s="22">
        <f t="shared" si="5"/>
        <v>300</v>
      </c>
      <c r="E15" s="22">
        <f t="shared" si="4"/>
        <v>300</v>
      </c>
      <c r="F15" s="22">
        <f t="shared" si="3"/>
        <v>100</v>
      </c>
      <c r="G15" s="22">
        <f>G16</f>
        <v>300</v>
      </c>
      <c r="H15" s="22">
        <f>H16</f>
        <v>300</v>
      </c>
      <c r="I15" s="22">
        <f t="shared" si="1"/>
        <v>100</v>
      </c>
      <c r="J15" s="22">
        <f>J16</f>
        <v>0</v>
      </c>
      <c r="K15" s="22">
        <f>K16</f>
        <v>0</v>
      </c>
      <c r="L15" s="25">
        <v>0</v>
      </c>
      <c r="M15" s="27"/>
    </row>
    <row r="16" spans="1:16" s="18" customFormat="1" ht="38.25" x14ac:dyDescent="0.2">
      <c r="A16" s="8" t="s">
        <v>65</v>
      </c>
      <c r="B16" s="2" t="s">
        <v>16</v>
      </c>
      <c r="C16" s="11"/>
      <c r="D16" s="25">
        <f t="shared" si="5"/>
        <v>300</v>
      </c>
      <c r="E16" s="25">
        <f t="shared" si="4"/>
        <v>300</v>
      </c>
      <c r="F16" s="25">
        <f t="shared" si="3"/>
        <v>100</v>
      </c>
      <c r="G16" s="25">
        <v>300</v>
      </c>
      <c r="H16" s="25">
        <v>300</v>
      </c>
      <c r="I16" s="25">
        <f t="shared" si="1"/>
        <v>100</v>
      </c>
      <c r="J16" s="25">
        <v>0</v>
      </c>
      <c r="K16" s="25">
        <v>0</v>
      </c>
      <c r="L16" s="25">
        <v>0</v>
      </c>
      <c r="M16" s="23"/>
    </row>
    <row r="17" spans="1:13" s="28" customFormat="1" ht="25.5" x14ac:dyDescent="0.2">
      <c r="A17" s="3" t="s">
        <v>66</v>
      </c>
      <c r="B17" s="1" t="s">
        <v>8</v>
      </c>
      <c r="C17" s="4"/>
      <c r="D17" s="22">
        <f t="shared" si="5"/>
        <v>5382.5611699999999</v>
      </c>
      <c r="E17" s="22">
        <f t="shared" si="4"/>
        <v>5382.5611699999999</v>
      </c>
      <c r="F17" s="22">
        <f t="shared" si="3"/>
        <v>100</v>
      </c>
      <c r="G17" s="22">
        <f>G18+G19</f>
        <v>5382.5611699999999</v>
      </c>
      <c r="H17" s="22">
        <f>H18+H19</f>
        <v>5382.5611699999999</v>
      </c>
      <c r="I17" s="22">
        <f t="shared" si="1"/>
        <v>100</v>
      </c>
      <c r="J17" s="22">
        <f>J18+J19</f>
        <v>0</v>
      </c>
      <c r="K17" s="22">
        <f>K18+K19</f>
        <v>0</v>
      </c>
      <c r="L17" s="25">
        <v>0</v>
      </c>
      <c r="M17" s="27"/>
    </row>
    <row r="18" spans="1:13" s="18" customFormat="1" ht="80.25" customHeight="1" x14ac:dyDescent="0.2">
      <c r="A18" s="8" t="s">
        <v>67</v>
      </c>
      <c r="B18" s="9" t="s">
        <v>17</v>
      </c>
      <c r="C18" s="11"/>
      <c r="D18" s="25">
        <f t="shared" si="5"/>
        <v>1841.9318800000001</v>
      </c>
      <c r="E18" s="25">
        <f t="shared" si="4"/>
        <v>1841.9318800000001</v>
      </c>
      <c r="F18" s="25">
        <f t="shared" si="3"/>
        <v>100</v>
      </c>
      <c r="G18" s="25">
        <v>1841.9318800000001</v>
      </c>
      <c r="H18" s="25">
        <v>1841.9318800000001</v>
      </c>
      <c r="I18" s="25">
        <f t="shared" si="1"/>
        <v>100</v>
      </c>
      <c r="J18" s="25">
        <v>0</v>
      </c>
      <c r="K18" s="25">
        <v>0</v>
      </c>
      <c r="L18" s="25">
        <v>0</v>
      </c>
      <c r="M18" s="23"/>
    </row>
    <row r="19" spans="1:13" s="18" customFormat="1" ht="54.75" customHeight="1" x14ac:dyDescent="0.2">
      <c r="A19" s="8" t="s">
        <v>68</v>
      </c>
      <c r="B19" s="9" t="s">
        <v>37</v>
      </c>
      <c r="C19" s="11"/>
      <c r="D19" s="25">
        <f t="shared" si="5"/>
        <v>3540.6292899999999</v>
      </c>
      <c r="E19" s="25">
        <f t="shared" si="4"/>
        <v>3540.6292899999999</v>
      </c>
      <c r="F19" s="25">
        <f t="shared" si="3"/>
        <v>100</v>
      </c>
      <c r="G19" s="25">
        <v>3540.6292899999999</v>
      </c>
      <c r="H19" s="25">
        <v>3540.6292899999999</v>
      </c>
      <c r="I19" s="25">
        <f t="shared" si="1"/>
        <v>100</v>
      </c>
      <c r="J19" s="25">
        <v>0</v>
      </c>
      <c r="K19" s="25">
        <v>0</v>
      </c>
      <c r="L19" s="25">
        <v>0</v>
      </c>
      <c r="M19" s="23"/>
    </row>
    <row r="20" spans="1:13" s="28" customFormat="1" x14ac:dyDescent="0.2">
      <c r="A20" s="3" t="s">
        <v>69</v>
      </c>
      <c r="B20" s="1" t="s">
        <v>150</v>
      </c>
      <c r="C20" s="4"/>
      <c r="D20" s="22">
        <f t="shared" si="5"/>
        <v>0</v>
      </c>
      <c r="E20" s="22">
        <f t="shared" si="4"/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7"/>
    </row>
    <row r="21" spans="1:13" s="28" customFormat="1" ht="25.5" x14ac:dyDescent="0.2">
      <c r="A21" s="3" t="s">
        <v>70</v>
      </c>
      <c r="B21" s="1" t="s">
        <v>2</v>
      </c>
      <c r="C21" s="4"/>
      <c r="D21" s="21">
        <f t="shared" si="5"/>
        <v>414299.02747999999</v>
      </c>
      <c r="E21" s="21">
        <f t="shared" si="4"/>
        <v>414299.02747999999</v>
      </c>
      <c r="F21" s="22">
        <f t="shared" si="3"/>
        <v>100</v>
      </c>
      <c r="G21" s="22">
        <f>G22</f>
        <v>414299.02747999999</v>
      </c>
      <c r="H21" s="22">
        <f>H22</f>
        <v>414299.02747999999</v>
      </c>
      <c r="I21" s="22">
        <f t="shared" si="1"/>
        <v>100</v>
      </c>
      <c r="J21" s="22">
        <f>J22</f>
        <v>0</v>
      </c>
      <c r="K21" s="22">
        <f>K22</f>
        <v>0</v>
      </c>
      <c r="L21" s="25">
        <v>0</v>
      </c>
      <c r="M21" s="27"/>
    </row>
    <row r="22" spans="1:13" s="28" customFormat="1" ht="25.5" x14ac:dyDescent="0.2">
      <c r="A22" s="3" t="s">
        <v>64</v>
      </c>
      <c r="B22" s="1" t="s">
        <v>71</v>
      </c>
      <c r="C22" s="4"/>
      <c r="D22" s="21">
        <f t="shared" si="5"/>
        <v>414299.02747999999</v>
      </c>
      <c r="E22" s="21">
        <f t="shared" si="4"/>
        <v>414299.02747999999</v>
      </c>
      <c r="F22" s="22">
        <f t="shared" si="3"/>
        <v>100</v>
      </c>
      <c r="G22" s="22">
        <f>G23+G24</f>
        <v>414299.02747999999</v>
      </c>
      <c r="H22" s="22">
        <f>H23+H24</f>
        <v>414299.02747999999</v>
      </c>
      <c r="I22" s="22">
        <f t="shared" si="1"/>
        <v>100</v>
      </c>
      <c r="J22" s="22">
        <f>J23+J24</f>
        <v>0</v>
      </c>
      <c r="K22" s="22">
        <f>K23+K24</f>
        <v>0</v>
      </c>
      <c r="L22" s="25">
        <v>0</v>
      </c>
      <c r="M22" s="27"/>
    </row>
    <row r="23" spans="1:13" s="18" customFormat="1" ht="194.25" customHeight="1" x14ac:dyDescent="0.2">
      <c r="A23" s="8" t="s">
        <v>65</v>
      </c>
      <c r="B23" s="9" t="s">
        <v>72</v>
      </c>
      <c r="C23" s="11"/>
      <c r="D23" s="25">
        <f>G23+J23</f>
        <v>411876.11102000001</v>
      </c>
      <c r="E23" s="25">
        <f t="shared" si="4"/>
        <v>411876.11102000001</v>
      </c>
      <c r="F23" s="25">
        <f t="shared" si="3"/>
        <v>100</v>
      </c>
      <c r="G23" s="25">
        <v>411876.11102000001</v>
      </c>
      <c r="H23" s="25">
        <v>411876.11102000001</v>
      </c>
      <c r="I23" s="25">
        <f t="shared" si="1"/>
        <v>100</v>
      </c>
      <c r="J23" s="25">
        <v>0</v>
      </c>
      <c r="K23" s="25">
        <v>0</v>
      </c>
      <c r="L23" s="25">
        <v>0</v>
      </c>
      <c r="M23" s="23"/>
    </row>
    <row r="24" spans="1:13" s="18" customFormat="1" ht="76.5" x14ac:dyDescent="0.2">
      <c r="A24" s="8" t="s">
        <v>73</v>
      </c>
      <c r="B24" s="2" t="s">
        <v>74</v>
      </c>
      <c r="C24" s="11"/>
      <c r="D24" s="25">
        <f t="shared" si="5"/>
        <v>2422.9164599999999</v>
      </c>
      <c r="E24" s="25">
        <f t="shared" si="4"/>
        <v>2422.9164599999999</v>
      </c>
      <c r="F24" s="25">
        <f t="shared" si="3"/>
        <v>100</v>
      </c>
      <c r="G24" s="25">
        <v>2422.9164599999999</v>
      </c>
      <c r="H24" s="25">
        <v>2422.9164599999999</v>
      </c>
      <c r="I24" s="25">
        <f t="shared" si="1"/>
        <v>100</v>
      </c>
      <c r="J24" s="25">
        <v>0</v>
      </c>
      <c r="K24" s="25">
        <v>0</v>
      </c>
      <c r="L24" s="25">
        <v>0</v>
      </c>
      <c r="M24" s="23"/>
    </row>
    <row r="25" spans="1:13" s="18" customFormat="1" ht="25.5" x14ac:dyDescent="0.2">
      <c r="A25" s="8"/>
      <c r="B25" s="1" t="s">
        <v>75</v>
      </c>
      <c r="C25" s="4"/>
      <c r="D25" s="21">
        <f t="shared" si="5"/>
        <v>3093487.1917229998</v>
      </c>
      <c r="E25" s="21">
        <f t="shared" si="4"/>
        <v>3092900.1808429998</v>
      </c>
      <c r="F25" s="22">
        <f t="shared" si="3"/>
        <v>99.981024298999174</v>
      </c>
      <c r="G25" s="22">
        <f>G26+G38+G43+G45+G62+G64+G67</f>
        <v>2590988.2917229999</v>
      </c>
      <c r="H25" s="22">
        <f>H26+H38+H43+H45+H62+H64+H67</f>
        <v>2590401.2808429999</v>
      </c>
      <c r="I25" s="22">
        <f t="shared" si="1"/>
        <v>99.977344132280521</v>
      </c>
      <c r="J25" s="22">
        <f>J26+J38+J43+J45+J62+J64+J67</f>
        <v>502498.89999999997</v>
      </c>
      <c r="K25" s="22">
        <f>K26+K38+K43+K45+K62+K64+K67</f>
        <v>502498.89999999997</v>
      </c>
      <c r="L25" s="22">
        <f t="shared" si="2"/>
        <v>100</v>
      </c>
      <c r="M25" s="23"/>
    </row>
    <row r="26" spans="1:13" s="28" customFormat="1" ht="25.5" x14ac:dyDescent="0.2">
      <c r="A26" s="3" t="s">
        <v>57</v>
      </c>
      <c r="B26" s="1" t="s">
        <v>7</v>
      </c>
      <c r="C26" s="4" t="s">
        <v>76</v>
      </c>
      <c r="D26" s="21">
        <f t="shared" si="5"/>
        <v>552718.14351000008</v>
      </c>
      <c r="E26" s="21">
        <f t="shared" si="5"/>
        <v>552718.14351000008</v>
      </c>
      <c r="F26" s="22">
        <f t="shared" si="3"/>
        <v>100</v>
      </c>
      <c r="G26" s="22">
        <f>G27+G30+G31+G32+G33+G34+G37</f>
        <v>133292.14351000002</v>
      </c>
      <c r="H26" s="22">
        <f>H27+H30+H31+H32+H33+H34+H37</f>
        <v>133292.14351000002</v>
      </c>
      <c r="I26" s="22">
        <f t="shared" si="1"/>
        <v>100</v>
      </c>
      <c r="J26" s="22">
        <f>J27+J30+J31+J32+J33+J34+J37</f>
        <v>419426</v>
      </c>
      <c r="K26" s="22">
        <f>K27+K30+K31+K32+K33+K34+K37</f>
        <v>419426</v>
      </c>
      <c r="L26" s="22">
        <f t="shared" si="2"/>
        <v>100</v>
      </c>
      <c r="M26" s="27"/>
    </row>
    <row r="27" spans="1:13" s="18" customFormat="1" x14ac:dyDescent="0.2">
      <c r="A27" s="41" t="s">
        <v>60</v>
      </c>
      <c r="B27" s="44" t="s">
        <v>18</v>
      </c>
      <c r="C27" s="11" t="s">
        <v>76</v>
      </c>
      <c r="D27" s="25">
        <f t="shared" ref="D27:E41" si="6">G27+J27</f>
        <v>35186.952019999997</v>
      </c>
      <c r="E27" s="25">
        <f t="shared" si="6"/>
        <v>35186.952019999997</v>
      </c>
      <c r="F27" s="25">
        <f t="shared" si="3"/>
        <v>100</v>
      </c>
      <c r="G27" s="25">
        <f>G28+G29</f>
        <v>5363.6520199999995</v>
      </c>
      <c r="H27" s="25">
        <f>H28+H29</f>
        <v>5363.6520199999995</v>
      </c>
      <c r="I27" s="25">
        <f t="shared" si="1"/>
        <v>100</v>
      </c>
      <c r="J27" s="25">
        <f>J28+J29</f>
        <v>29823.3</v>
      </c>
      <c r="K27" s="25">
        <f>K28+K29</f>
        <v>29823.3</v>
      </c>
      <c r="L27" s="25">
        <f t="shared" si="2"/>
        <v>100</v>
      </c>
      <c r="M27" s="23"/>
    </row>
    <row r="28" spans="1:13" s="18" customFormat="1" ht="25.5" x14ac:dyDescent="0.2">
      <c r="A28" s="42"/>
      <c r="B28" s="45"/>
      <c r="C28" s="11" t="s">
        <v>55</v>
      </c>
      <c r="D28" s="25">
        <f t="shared" si="6"/>
        <v>30682.954549999999</v>
      </c>
      <c r="E28" s="25">
        <f t="shared" si="6"/>
        <v>30682.954549999999</v>
      </c>
      <c r="F28" s="25">
        <f t="shared" si="3"/>
        <v>100</v>
      </c>
      <c r="G28" s="25">
        <v>3681.9545499999999</v>
      </c>
      <c r="H28" s="25">
        <v>3681.9545499999999</v>
      </c>
      <c r="I28" s="25">
        <f t="shared" si="1"/>
        <v>100</v>
      </c>
      <c r="J28" s="25">
        <v>27001</v>
      </c>
      <c r="K28" s="25">
        <v>27001</v>
      </c>
      <c r="L28" s="25">
        <f t="shared" si="2"/>
        <v>100</v>
      </c>
      <c r="M28" s="23"/>
    </row>
    <row r="29" spans="1:13" s="18" customFormat="1" x14ac:dyDescent="0.2">
      <c r="A29" s="43"/>
      <c r="B29" s="46"/>
      <c r="C29" s="11" t="s">
        <v>151</v>
      </c>
      <c r="D29" s="25">
        <f t="shared" si="6"/>
        <v>4503.9974700000002</v>
      </c>
      <c r="E29" s="25">
        <f t="shared" si="6"/>
        <v>4503.9974700000002</v>
      </c>
      <c r="F29" s="25">
        <f t="shared" si="3"/>
        <v>100</v>
      </c>
      <c r="G29" s="25">
        <v>1681.6974700000001</v>
      </c>
      <c r="H29" s="25">
        <v>1681.6974700000001</v>
      </c>
      <c r="I29" s="25">
        <f t="shared" si="1"/>
        <v>100</v>
      </c>
      <c r="J29" s="25">
        <v>2822.3</v>
      </c>
      <c r="K29" s="25">
        <v>2822.3</v>
      </c>
      <c r="L29" s="25">
        <f t="shared" si="2"/>
        <v>100</v>
      </c>
      <c r="M29" s="23"/>
    </row>
    <row r="30" spans="1:13" s="18" customFormat="1" ht="38.25" x14ac:dyDescent="0.2">
      <c r="A30" s="8" t="s">
        <v>62</v>
      </c>
      <c r="B30" s="2" t="s">
        <v>19</v>
      </c>
      <c r="C30" s="11"/>
      <c r="D30" s="25">
        <f t="shared" si="6"/>
        <v>1000</v>
      </c>
      <c r="E30" s="25">
        <f t="shared" si="6"/>
        <v>1000</v>
      </c>
      <c r="F30" s="25">
        <f t="shared" si="3"/>
        <v>100</v>
      </c>
      <c r="G30" s="25">
        <v>1000</v>
      </c>
      <c r="H30" s="25">
        <v>1000</v>
      </c>
      <c r="I30" s="25">
        <f t="shared" si="1"/>
        <v>100</v>
      </c>
      <c r="J30" s="25">
        <v>0</v>
      </c>
      <c r="K30" s="25">
        <v>0</v>
      </c>
      <c r="L30" s="25">
        <v>0</v>
      </c>
      <c r="M30" s="23"/>
    </row>
    <row r="31" spans="1:13" s="18" customFormat="1" ht="57" customHeight="1" x14ac:dyDescent="0.2">
      <c r="A31" s="8" t="s">
        <v>77</v>
      </c>
      <c r="B31" s="2" t="s">
        <v>20</v>
      </c>
      <c r="C31" s="11"/>
      <c r="D31" s="25">
        <f t="shared" si="6"/>
        <v>11016.70455</v>
      </c>
      <c r="E31" s="25">
        <f t="shared" si="6"/>
        <v>11016.70455</v>
      </c>
      <c r="F31" s="25">
        <f t="shared" si="3"/>
        <v>100</v>
      </c>
      <c r="G31" s="25">
        <v>1322.0045500000001</v>
      </c>
      <c r="H31" s="25">
        <v>1322.0045500000001</v>
      </c>
      <c r="I31" s="25">
        <f t="shared" si="1"/>
        <v>100</v>
      </c>
      <c r="J31" s="25">
        <v>9694.7000000000007</v>
      </c>
      <c r="K31" s="25">
        <v>9694.7000000000007</v>
      </c>
      <c r="L31" s="25">
        <f t="shared" si="2"/>
        <v>100</v>
      </c>
      <c r="M31" s="23"/>
    </row>
    <row r="32" spans="1:13" s="18" customFormat="1" ht="51" x14ac:dyDescent="0.2">
      <c r="A32" s="8" t="s">
        <v>78</v>
      </c>
      <c r="B32" s="2" t="s">
        <v>79</v>
      </c>
      <c r="C32" s="11"/>
      <c r="D32" s="25">
        <f t="shared" si="6"/>
        <v>38000</v>
      </c>
      <c r="E32" s="25">
        <f t="shared" si="6"/>
        <v>38000</v>
      </c>
      <c r="F32" s="25">
        <f t="shared" si="3"/>
        <v>100</v>
      </c>
      <c r="G32" s="25">
        <v>1140</v>
      </c>
      <c r="H32" s="25">
        <v>1140</v>
      </c>
      <c r="I32" s="25">
        <f t="shared" si="1"/>
        <v>100</v>
      </c>
      <c r="J32" s="25">
        <v>36860</v>
      </c>
      <c r="K32" s="25">
        <v>36860</v>
      </c>
      <c r="L32" s="25">
        <f t="shared" si="2"/>
        <v>100</v>
      </c>
      <c r="M32" s="23"/>
    </row>
    <row r="33" spans="1:15" s="18" customFormat="1" ht="127.5" x14ac:dyDescent="0.2">
      <c r="A33" s="8" t="s">
        <v>80</v>
      </c>
      <c r="B33" s="2" t="s">
        <v>81</v>
      </c>
      <c r="C33" s="11"/>
      <c r="D33" s="25">
        <f t="shared" si="6"/>
        <v>224083.57143000001</v>
      </c>
      <c r="E33" s="25">
        <f t="shared" si="6"/>
        <v>224083.57143000001</v>
      </c>
      <c r="F33" s="25">
        <f t="shared" si="3"/>
        <v>100</v>
      </c>
      <c r="G33" s="25">
        <v>67225.071429999996</v>
      </c>
      <c r="H33" s="25">
        <v>67225.071429999996</v>
      </c>
      <c r="I33" s="25">
        <f t="shared" si="1"/>
        <v>100</v>
      </c>
      <c r="J33" s="25">
        <v>156858.5</v>
      </c>
      <c r="K33" s="25">
        <v>156858.5</v>
      </c>
      <c r="L33" s="25">
        <f t="shared" si="2"/>
        <v>100</v>
      </c>
      <c r="M33" s="23"/>
    </row>
    <row r="34" spans="1:15" s="18" customFormat="1" x14ac:dyDescent="0.2">
      <c r="A34" s="41" t="s">
        <v>82</v>
      </c>
      <c r="B34" s="44" t="s">
        <v>21</v>
      </c>
      <c r="C34" s="11" t="s">
        <v>76</v>
      </c>
      <c r="D34" s="25">
        <f t="shared" si="6"/>
        <v>211052.66808999999</v>
      </c>
      <c r="E34" s="25">
        <f t="shared" si="6"/>
        <v>211052.66808999999</v>
      </c>
      <c r="F34" s="25">
        <f t="shared" si="3"/>
        <v>100</v>
      </c>
      <c r="G34" s="25">
        <f>G35+G36</f>
        <v>56270.068090000001</v>
      </c>
      <c r="H34" s="25">
        <f>H35+H36</f>
        <v>56270.068090000001</v>
      </c>
      <c r="I34" s="25">
        <f t="shared" si="1"/>
        <v>100</v>
      </c>
      <c r="J34" s="25">
        <f>J35+J36</f>
        <v>154782.6</v>
      </c>
      <c r="K34" s="25">
        <f>K35+K36</f>
        <v>154782.6</v>
      </c>
      <c r="L34" s="25">
        <f t="shared" si="2"/>
        <v>100</v>
      </c>
      <c r="M34" s="23"/>
    </row>
    <row r="35" spans="1:15" s="18" customFormat="1" ht="25.5" x14ac:dyDescent="0.2">
      <c r="A35" s="42"/>
      <c r="B35" s="45"/>
      <c r="C35" s="11" t="s">
        <v>55</v>
      </c>
      <c r="D35" s="25">
        <f t="shared" si="6"/>
        <v>152748.40909999999</v>
      </c>
      <c r="E35" s="25">
        <f t="shared" si="6"/>
        <v>152748.40909999999</v>
      </c>
      <c r="F35" s="25">
        <f t="shared" si="3"/>
        <v>100</v>
      </c>
      <c r="G35" s="25">
        <v>18329.809099999999</v>
      </c>
      <c r="H35" s="25">
        <v>18329.809099999999</v>
      </c>
      <c r="I35" s="25">
        <f t="shared" si="1"/>
        <v>100</v>
      </c>
      <c r="J35" s="25">
        <v>134418.6</v>
      </c>
      <c r="K35" s="25">
        <v>134418.6</v>
      </c>
      <c r="L35" s="25">
        <f t="shared" si="2"/>
        <v>100</v>
      </c>
      <c r="M35" s="23"/>
    </row>
    <row r="36" spans="1:15" s="18" customFormat="1" x14ac:dyDescent="0.2">
      <c r="A36" s="43"/>
      <c r="B36" s="46"/>
      <c r="C36" s="11" t="s">
        <v>151</v>
      </c>
      <c r="D36" s="25">
        <f t="shared" si="6"/>
        <v>58304.258990000002</v>
      </c>
      <c r="E36" s="25">
        <f t="shared" si="6"/>
        <v>58304.258990000002</v>
      </c>
      <c r="F36" s="25">
        <f t="shared" si="3"/>
        <v>100</v>
      </c>
      <c r="G36" s="25">
        <v>37940.258990000002</v>
      </c>
      <c r="H36" s="25">
        <v>37940.258990000002</v>
      </c>
      <c r="I36" s="25">
        <f t="shared" si="1"/>
        <v>100</v>
      </c>
      <c r="J36" s="25">
        <v>20364</v>
      </c>
      <c r="K36" s="25">
        <v>20364</v>
      </c>
      <c r="L36" s="25">
        <f t="shared" si="2"/>
        <v>100</v>
      </c>
      <c r="M36" s="23"/>
    </row>
    <row r="37" spans="1:15" s="18" customFormat="1" ht="51" x14ac:dyDescent="0.2">
      <c r="A37" s="12" t="s">
        <v>83</v>
      </c>
      <c r="B37" s="2" t="s">
        <v>22</v>
      </c>
      <c r="C37" s="11"/>
      <c r="D37" s="24">
        <f t="shared" si="6"/>
        <v>32378.24742</v>
      </c>
      <c r="E37" s="24">
        <f t="shared" si="6"/>
        <v>32378.24742</v>
      </c>
      <c r="F37" s="25">
        <f t="shared" si="3"/>
        <v>100</v>
      </c>
      <c r="G37" s="25">
        <v>971.34741999999994</v>
      </c>
      <c r="H37" s="25">
        <v>971.34741999999994</v>
      </c>
      <c r="I37" s="25">
        <f t="shared" si="1"/>
        <v>100</v>
      </c>
      <c r="J37" s="25">
        <v>31406.9</v>
      </c>
      <c r="K37" s="25">
        <v>31406.9</v>
      </c>
      <c r="L37" s="25">
        <f t="shared" si="2"/>
        <v>100</v>
      </c>
      <c r="M37" s="23"/>
      <c r="O37" s="26"/>
    </row>
    <row r="38" spans="1:15" s="28" customFormat="1" ht="25.5" x14ac:dyDescent="0.2">
      <c r="A38" s="3" t="s">
        <v>64</v>
      </c>
      <c r="B38" s="1" t="s">
        <v>13</v>
      </c>
      <c r="C38" s="4" t="s">
        <v>55</v>
      </c>
      <c r="D38" s="22">
        <f t="shared" si="6"/>
        <v>2958.7632000000003</v>
      </c>
      <c r="E38" s="22">
        <f t="shared" si="6"/>
        <v>2958.7632000000003</v>
      </c>
      <c r="F38" s="22">
        <f t="shared" si="3"/>
        <v>100</v>
      </c>
      <c r="G38" s="22">
        <f>G39+G40+G41+G42</f>
        <v>1058.7632000000001</v>
      </c>
      <c r="H38" s="22">
        <f>H39+H40+H41+H42</f>
        <v>1058.7632000000001</v>
      </c>
      <c r="I38" s="22">
        <f t="shared" si="1"/>
        <v>100</v>
      </c>
      <c r="J38" s="22">
        <f>J39+J40+J41+J42</f>
        <v>1900</v>
      </c>
      <c r="K38" s="22">
        <f>K39+K40+K41+K42</f>
        <v>1900</v>
      </c>
      <c r="L38" s="22">
        <f t="shared" si="2"/>
        <v>100</v>
      </c>
      <c r="M38" s="27"/>
    </row>
    <row r="39" spans="1:15" s="18" customFormat="1" ht="63.75" x14ac:dyDescent="0.2">
      <c r="A39" s="8" t="s">
        <v>65</v>
      </c>
      <c r="B39" s="2" t="s">
        <v>84</v>
      </c>
      <c r="C39" s="11"/>
      <c r="D39" s="25">
        <f t="shared" si="6"/>
        <v>355</v>
      </c>
      <c r="E39" s="25">
        <f t="shared" si="6"/>
        <v>355</v>
      </c>
      <c r="F39" s="25">
        <f t="shared" si="3"/>
        <v>100</v>
      </c>
      <c r="G39" s="25">
        <v>355</v>
      </c>
      <c r="H39" s="25">
        <v>355</v>
      </c>
      <c r="I39" s="25">
        <f t="shared" si="1"/>
        <v>100</v>
      </c>
      <c r="J39" s="25">
        <v>0</v>
      </c>
      <c r="K39" s="25">
        <v>0</v>
      </c>
      <c r="L39" s="25">
        <v>0</v>
      </c>
      <c r="M39" s="23"/>
    </row>
    <row r="40" spans="1:15" s="18" customFormat="1" ht="114.75" x14ac:dyDescent="0.2">
      <c r="A40" s="8" t="s">
        <v>73</v>
      </c>
      <c r="B40" s="2" t="s">
        <v>85</v>
      </c>
      <c r="C40" s="11"/>
      <c r="D40" s="25">
        <f t="shared" si="6"/>
        <v>645</v>
      </c>
      <c r="E40" s="25">
        <f t="shared" si="6"/>
        <v>645</v>
      </c>
      <c r="F40" s="25">
        <f t="shared" si="3"/>
        <v>100</v>
      </c>
      <c r="G40" s="25">
        <v>645</v>
      </c>
      <c r="H40" s="25">
        <v>645</v>
      </c>
      <c r="I40" s="25">
        <f t="shared" si="1"/>
        <v>100</v>
      </c>
      <c r="J40" s="25">
        <v>0</v>
      </c>
      <c r="K40" s="25">
        <v>0</v>
      </c>
      <c r="L40" s="25">
        <v>0</v>
      </c>
      <c r="M40" s="23"/>
    </row>
    <row r="41" spans="1:15" s="18" customFormat="1" ht="51" x14ac:dyDescent="0.2">
      <c r="A41" s="8" t="s">
        <v>86</v>
      </c>
      <c r="B41" s="2" t="s">
        <v>87</v>
      </c>
      <c r="C41" s="11"/>
      <c r="D41" s="25">
        <f t="shared" si="6"/>
        <v>515.46400000000006</v>
      </c>
      <c r="E41" s="25">
        <f t="shared" si="6"/>
        <v>515.46400000000006</v>
      </c>
      <c r="F41" s="25">
        <f t="shared" si="3"/>
        <v>100</v>
      </c>
      <c r="G41" s="25">
        <v>15.464</v>
      </c>
      <c r="H41" s="25">
        <v>15.464</v>
      </c>
      <c r="I41" s="25">
        <f t="shared" si="1"/>
        <v>100</v>
      </c>
      <c r="J41" s="25">
        <v>500</v>
      </c>
      <c r="K41" s="25">
        <v>500</v>
      </c>
      <c r="L41" s="25">
        <f t="shared" si="2"/>
        <v>100</v>
      </c>
      <c r="M41" s="23"/>
    </row>
    <row r="42" spans="1:15" s="18" customFormat="1" ht="51" x14ac:dyDescent="0.2">
      <c r="A42" s="8" t="s">
        <v>88</v>
      </c>
      <c r="B42" s="2" t="s">
        <v>89</v>
      </c>
      <c r="C42" s="11"/>
      <c r="D42" s="25">
        <f t="shared" ref="D42:E97" si="7">G42+J42</f>
        <v>1443.2991999999999</v>
      </c>
      <c r="E42" s="25">
        <f t="shared" si="7"/>
        <v>1443.2991999999999</v>
      </c>
      <c r="F42" s="25">
        <f t="shared" si="3"/>
        <v>100</v>
      </c>
      <c r="G42" s="25">
        <v>43.299199999999999</v>
      </c>
      <c r="H42" s="25">
        <v>43.299199999999999</v>
      </c>
      <c r="I42" s="25">
        <f t="shared" si="1"/>
        <v>100</v>
      </c>
      <c r="J42" s="25">
        <v>1400</v>
      </c>
      <c r="K42" s="25">
        <v>1400</v>
      </c>
      <c r="L42" s="25">
        <f t="shared" si="2"/>
        <v>100</v>
      </c>
      <c r="M42" s="23"/>
    </row>
    <row r="43" spans="1:15" s="28" customFormat="1" ht="25.5" x14ac:dyDescent="0.2">
      <c r="A43" s="3" t="s">
        <v>66</v>
      </c>
      <c r="B43" s="1" t="s">
        <v>14</v>
      </c>
      <c r="C43" s="4" t="s">
        <v>55</v>
      </c>
      <c r="D43" s="22">
        <f t="shared" si="7"/>
        <v>5567.0103099999997</v>
      </c>
      <c r="E43" s="22">
        <f t="shared" si="7"/>
        <v>5567.0103099999997</v>
      </c>
      <c r="F43" s="22">
        <f t="shared" si="3"/>
        <v>100</v>
      </c>
      <c r="G43" s="22">
        <f>G44</f>
        <v>167.01031</v>
      </c>
      <c r="H43" s="22">
        <f>H44</f>
        <v>167.01031</v>
      </c>
      <c r="I43" s="22">
        <f t="shared" si="1"/>
        <v>100</v>
      </c>
      <c r="J43" s="22">
        <f>J44</f>
        <v>5400</v>
      </c>
      <c r="K43" s="22">
        <f>K44</f>
        <v>5400</v>
      </c>
      <c r="L43" s="22">
        <f t="shared" si="2"/>
        <v>100</v>
      </c>
      <c r="M43" s="27"/>
    </row>
    <row r="44" spans="1:15" s="18" customFormat="1" ht="38.25" x14ac:dyDescent="0.2">
      <c r="A44" s="8" t="s">
        <v>90</v>
      </c>
      <c r="B44" s="2" t="s">
        <v>91</v>
      </c>
      <c r="C44" s="11"/>
      <c r="D44" s="25">
        <f t="shared" si="7"/>
        <v>5567.0103099999997</v>
      </c>
      <c r="E44" s="25">
        <f t="shared" si="7"/>
        <v>5567.0103099999997</v>
      </c>
      <c r="F44" s="25">
        <f t="shared" si="3"/>
        <v>100</v>
      </c>
      <c r="G44" s="25">
        <v>167.01031</v>
      </c>
      <c r="H44" s="25">
        <v>167.01031</v>
      </c>
      <c r="I44" s="25">
        <f t="shared" si="1"/>
        <v>100</v>
      </c>
      <c r="J44" s="25">
        <v>5400</v>
      </c>
      <c r="K44" s="25">
        <v>5400</v>
      </c>
      <c r="L44" s="25">
        <f t="shared" si="2"/>
        <v>100</v>
      </c>
      <c r="M44" s="23"/>
    </row>
    <row r="45" spans="1:15" s="28" customFormat="1" ht="25.5" x14ac:dyDescent="0.2">
      <c r="A45" s="3" t="s">
        <v>92</v>
      </c>
      <c r="B45" s="1" t="s">
        <v>9</v>
      </c>
      <c r="C45" s="4" t="s">
        <v>55</v>
      </c>
      <c r="D45" s="21">
        <f>G45+J45</f>
        <v>285158.60034</v>
      </c>
      <c r="E45" s="21">
        <f>H45+K45</f>
        <v>284959.07746</v>
      </c>
      <c r="F45" s="22">
        <f t="shared" si="3"/>
        <v>99.930030909198564</v>
      </c>
      <c r="G45" s="22">
        <f>SUM(G46:G61)</f>
        <v>259509.60034000003</v>
      </c>
      <c r="H45" s="22">
        <f>SUM(H46:H61)</f>
        <v>259310.07746000003</v>
      </c>
      <c r="I45" s="22">
        <f t="shared" si="1"/>
        <v>99.923115414713521</v>
      </c>
      <c r="J45" s="22">
        <f>SUM(J46:J61)</f>
        <v>25648.999999999993</v>
      </c>
      <c r="K45" s="22">
        <f>SUM(K46:K61)</f>
        <v>25648.999999999993</v>
      </c>
      <c r="L45" s="22">
        <f t="shared" si="2"/>
        <v>100</v>
      </c>
      <c r="M45" s="27"/>
    </row>
    <row r="46" spans="1:15" s="18" customFormat="1" ht="38.25" x14ac:dyDescent="0.2">
      <c r="A46" s="10" t="s">
        <v>93</v>
      </c>
      <c r="B46" s="2" t="s">
        <v>24</v>
      </c>
      <c r="C46" s="11"/>
      <c r="D46" s="25">
        <f t="shared" ref="D46:E61" si="8">G46+J46</f>
        <v>5260.9995799999997</v>
      </c>
      <c r="E46" s="25">
        <f t="shared" si="8"/>
        <v>5260.9995799999997</v>
      </c>
      <c r="F46" s="25">
        <f t="shared" si="3"/>
        <v>100</v>
      </c>
      <c r="G46" s="25">
        <v>5260.9995799999997</v>
      </c>
      <c r="H46" s="25">
        <v>5260.9995799999997</v>
      </c>
      <c r="I46" s="25">
        <f t="shared" si="1"/>
        <v>100</v>
      </c>
      <c r="J46" s="25">
        <v>0</v>
      </c>
      <c r="K46" s="25">
        <v>0</v>
      </c>
      <c r="L46" s="25">
        <v>0</v>
      </c>
      <c r="M46" s="23"/>
    </row>
    <row r="47" spans="1:15" s="18" customFormat="1" ht="121.5" customHeight="1" x14ac:dyDescent="0.2">
      <c r="A47" s="10" t="s">
        <v>94</v>
      </c>
      <c r="B47" s="2" t="s">
        <v>25</v>
      </c>
      <c r="C47" s="11"/>
      <c r="D47" s="25">
        <f t="shared" si="8"/>
        <v>49168.217660000002</v>
      </c>
      <c r="E47" s="25">
        <f t="shared" si="8"/>
        <v>49168.217660000002</v>
      </c>
      <c r="F47" s="25">
        <f t="shared" si="3"/>
        <v>100</v>
      </c>
      <c r="G47" s="25">
        <v>49168.217660000002</v>
      </c>
      <c r="H47" s="25">
        <v>49168.217660000002</v>
      </c>
      <c r="I47" s="25">
        <f t="shared" si="1"/>
        <v>100</v>
      </c>
      <c r="J47" s="25">
        <v>0</v>
      </c>
      <c r="K47" s="25">
        <v>0</v>
      </c>
      <c r="L47" s="25">
        <v>0</v>
      </c>
      <c r="M47" s="23"/>
    </row>
    <row r="48" spans="1:15" s="18" customFormat="1" ht="80.25" customHeight="1" x14ac:dyDescent="0.2">
      <c r="A48" s="10" t="s">
        <v>95</v>
      </c>
      <c r="B48" s="2" t="s">
        <v>26</v>
      </c>
      <c r="C48" s="11"/>
      <c r="D48" s="25">
        <f t="shared" si="8"/>
        <v>8127.93786</v>
      </c>
      <c r="E48" s="25">
        <f t="shared" si="8"/>
        <v>8127.93786</v>
      </c>
      <c r="F48" s="25">
        <f t="shared" si="3"/>
        <v>100</v>
      </c>
      <c r="G48" s="25">
        <v>8127.93786</v>
      </c>
      <c r="H48" s="25">
        <v>8127.93786</v>
      </c>
      <c r="I48" s="25">
        <f t="shared" si="1"/>
        <v>100</v>
      </c>
      <c r="J48" s="25">
        <v>0</v>
      </c>
      <c r="K48" s="25">
        <v>0</v>
      </c>
      <c r="L48" s="25">
        <v>0</v>
      </c>
      <c r="M48" s="23"/>
    </row>
    <row r="49" spans="1:15" s="18" customFormat="1" ht="82.5" customHeight="1" x14ac:dyDescent="0.2">
      <c r="A49" s="10" t="s">
        <v>96</v>
      </c>
      <c r="B49" s="2" t="s">
        <v>27</v>
      </c>
      <c r="C49" s="11"/>
      <c r="D49" s="25">
        <f t="shared" si="8"/>
        <v>118360.9663</v>
      </c>
      <c r="E49" s="25">
        <f t="shared" si="8"/>
        <v>118161.44342</v>
      </c>
      <c r="F49" s="25">
        <f t="shared" si="3"/>
        <v>99.831428479981909</v>
      </c>
      <c r="G49" s="25">
        <v>118360.9663</v>
      </c>
      <c r="H49" s="25">
        <v>118161.44342</v>
      </c>
      <c r="I49" s="25">
        <f t="shared" si="1"/>
        <v>99.831428479981909</v>
      </c>
      <c r="J49" s="25">
        <v>0</v>
      </c>
      <c r="K49" s="25">
        <v>0</v>
      </c>
      <c r="L49" s="25">
        <v>0</v>
      </c>
      <c r="M49" s="23"/>
    </row>
    <row r="50" spans="1:15" s="18" customFormat="1" ht="69" customHeight="1" x14ac:dyDescent="0.2">
      <c r="A50" s="10" t="s">
        <v>97</v>
      </c>
      <c r="B50" s="2" t="s">
        <v>98</v>
      </c>
      <c r="C50" s="11"/>
      <c r="D50" s="25">
        <f t="shared" si="8"/>
        <v>21957.500009999996</v>
      </c>
      <c r="E50" s="25">
        <f t="shared" si="8"/>
        <v>21957.500009999996</v>
      </c>
      <c r="F50" s="25">
        <f t="shared" si="3"/>
        <v>100</v>
      </c>
      <c r="G50" s="25">
        <v>2634.9000100000003</v>
      </c>
      <c r="H50" s="25">
        <v>2634.9000100000003</v>
      </c>
      <c r="I50" s="25">
        <f t="shared" si="1"/>
        <v>100</v>
      </c>
      <c r="J50" s="25">
        <v>19322.599999999995</v>
      </c>
      <c r="K50" s="25">
        <v>19322.599999999995</v>
      </c>
      <c r="L50" s="25">
        <f t="shared" si="2"/>
        <v>100</v>
      </c>
      <c r="M50" s="23"/>
    </row>
    <row r="51" spans="1:15" s="18" customFormat="1" ht="51" x14ac:dyDescent="0.2">
      <c r="A51" s="10" t="s">
        <v>99</v>
      </c>
      <c r="B51" s="2" t="s">
        <v>28</v>
      </c>
      <c r="C51" s="11"/>
      <c r="D51" s="24">
        <f t="shared" si="8"/>
        <v>4812.3863599999995</v>
      </c>
      <c r="E51" s="24">
        <f t="shared" si="8"/>
        <v>4812.3863599999995</v>
      </c>
      <c r="F51" s="25">
        <f t="shared" si="3"/>
        <v>100</v>
      </c>
      <c r="G51" s="25">
        <v>577.48635999999999</v>
      </c>
      <c r="H51" s="25">
        <v>577.48635999999999</v>
      </c>
      <c r="I51" s="25">
        <f t="shared" si="1"/>
        <v>100</v>
      </c>
      <c r="J51" s="25">
        <v>4234.8999999999996</v>
      </c>
      <c r="K51" s="25">
        <v>4234.8999999999996</v>
      </c>
      <c r="L51" s="25">
        <f t="shared" si="2"/>
        <v>100</v>
      </c>
      <c r="M51" s="23"/>
      <c r="O51" s="26"/>
    </row>
    <row r="52" spans="1:15" s="18" customFormat="1" ht="25.5" x14ac:dyDescent="0.2">
      <c r="A52" s="10" t="s">
        <v>100</v>
      </c>
      <c r="B52" s="2" t="s">
        <v>29</v>
      </c>
      <c r="C52" s="11"/>
      <c r="D52" s="24">
        <f t="shared" si="8"/>
        <v>2376.7045499999999</v>
      </c>
      <c r="E52" s="24">
        <f t="shared" si="8"/>
        <v>2376.7045499999999</v>
      </c>
      <c r="F52" s="25">
        <f t="shared" si="3"/>
        <v>100</v>
      </c>
      <c r="G52" s="25">
        <v>285.20454999999998</v>
      </c>
      <c r="H52" s="25">
        <v>285.20454999999998</v>
      </c>
      <c r="I52" s="25">
        <f t="shared" si="1"/>
        <v>100</v>
      </c>
      <c r="J52" s="25">
        <v>2091.5</v>
      </c>
      <c r="K52" s="25">
        <v>2091.5</v>
      </c>
      <c r="L52" s="25">
        <f t="shared" si="2"/>
        <v>100</v>
      </c>
      <c r="M52" s="23"/>
      <c r="O52" s="26"/>
    </row>
    <row r="53" spans="1:15" s="18" customFormat="1" ht="25.5" x14ac:dyDescent="0.2">
      <c r="A53" s="10" t="s">
        <v>101</v>
      </c>
      <c r="B53" s="2" t="s">
        <v>30</v>
      </c>
      <c r="C53" s="11"/>
      <c r="D53" s="24">
        <f t="shared" si="8"/>
        <v>2000</v>
      </c>
      <c r="E53" s="24">
        <f t="shared" si="8"/>
        <v>2000</v>
      </c>
      <c r="F53" s="25">
        <f t="shared" si="3"/>
        <v>100</v>
      </c>
      <c r="G53" s="25">
        <v>2000</v>
      </c>
      <c r="H53" s="25">
        <v>2000</v>
      </c>
      <c r="I53" s="25">
        <f t="shared" si="1"/>
        <v>100</v>
      </c>
      <c r="J53" s="25">
        <v>0</v>
      </c>
      <c r="K53" s="25">
        <v>0</v>
      </c>
      <c r="L53" s="25">
        <v>0</v>
      </c>
      <c r="M53" s="23"/>
      <c r="O53" s="26"/>
    </row>
    <row r="54" spans="1:15" s="18" customFormat="1" ht="63.75" x14ac:dyDescent="0.2">
      <c r="A54" s="10" t="s">
        <v>102</v>
      </c>
      <c r="B54" s="2" t="s">
        <v>31</v>
      </c>
      <c r="C54" s="11"/>
      <c r="D54" s="24">
        <f t="shared" si="8"/>
        <v>41.9</v>
      </c>
      <c r="E54" s="24">
        <f t="shared" si="8"/>
        <v>41.9</v>
      </c>
      <c r="F54" s="25">
        <f t="shared" si="3"/>
        <v>100</v>
      </c>
      <c r="G54" s="25">
        <v>41.9</v>
      </c>
      <c r="H54" s="25">
        <v>41.9</v>
      </c>
      <c r="I54" s="25">
        <f t="shared" si="1"/>
        <v>100</v>
      </c>
      <c r="J54" s="25">
        <v>0</v>
      </c>
      <c r="K54" s="25">
        <v>0</v>
      </c>
      <c r="L54" s="25">
        <v>0</v>
      </c>
      <c r="M54" s="23"/>
      <c r="O54" s="26"/>
    </row>
    <row r="55" spans="1:15" ht="51" hidden="1" x14ac:dyDescent="0.2">
      <c r="A55" s="6" t="s">
        <v>103</v>
      </c>
      <c r="B55" s="7" t="s">
        <v>32</v>
      </c>
      <c r="C55" s="30"/>
      <c r="D55" s="31">
        <f t="shared" si="8"/>
        <v>0</v>
      </c>
      <c r="E55" s="31">
        <f t="shared" si="8"/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3"/>
      <c r="O55" s="34"/>
    </row>
    <row r="56" spans="1:15" s="18" customFormat="1" ht="51" x14ac:dyDescent="0.2">
      <c r="A56" s="10" t="s">
        <v>104</v>
      </c>
      <c r="B56" s="2" t="s">
        <v>33</v>
      </c>
      <c r="C56" s="11"/>
      <c r="D56" s="24">
        <f t="shared" si="8"/>
        <v>41078.359660000002</v>
      </c>
      <c r="E56" s="24">
        <f t="shared" si="8"/>
        <v>41078.359660000002</v>
      </c>
      <c r="F56" s="25">
        <f t="shared" si="3"/>
        <v>100</v>
      </c>
      <c r="G56" s="25">
        <v>41078.359660000002</v>
      </c>
      <c r="H56" s="25">
        <v>41078.359660000002</v>
      </c>
      <c r="I56" s="25">
        <f t="shared" si="1"/>
        <v>100</v>
      </c>
      <c r="J56" s="25">
        <v>0</v>
      </c>
      <c r="K56" s="25">
        <v>0</v>
      </c>
      <c r="L56" s="25">
        <v>0</v>
      </c>
      <c r="M56" s="23"/>
      <c r="O56" s="26"/>
    </row>
    <row r="57" spans="1:15" s="18" customFormat="1" ht="38.25" x14ac:dyDescent="0.2">
      <c r="A57" s="10" t="s">
        <v>105</v>
      </c>
      <c r="B57" s="2" t="s">
        <v>34</v>
      </c>
      <c r="C57" s="11"/>
      <c r="D57" s="24">
        <f t="shared" si="8"/>
        <v>1848.3</v>
      </c>
      <c r="E57" s="24">
        <f t="shared" si="8"/>
        <v>1848.3</v>
      </c>
      <c r="F57" s="25">
        <f t="shared" si="3"/>
        <v>100</v>
      </c>
      <c r="G57" s="25">
        <v>1848.3</v>
      </c>
      <c r="H57" s="25">
        <v>1848.3</v>
      </c>
      <c r="I57" s="25">
        <f t="shared" si="1"/>
        <v>100</v>
      </c>
      <c r="J57" s="25">
        <v>0</v>
      </c>
      <c r="K57" s="25">
        <v>0</v>
      </c>
      <c r="L57" s="25">
        <v>0</v>
      </c>
      <c r="M57" s="23"/>
      <c r="O57" s="26"/>
    </row>
    <row r="58" spans="1:15" s="18" customFormat="1" ht="63.75" x14ac:dyDescent="0.2">
      <c r="A58" s="10" t="s">
        <v>106</v>
      </c>
      <c r="B58" s="2" t="s">
        <v>35</v>
      </c>
      <c r="C58" s="11"/>
      <c r="D58" s="24">
        <f t="shared" si="8"/>
        <v>6077.7260699999997</v>
      </c>
      <c r="E58" s="24">
        <f t="shared" si="8"/>
        <v>6077.7260699999997</v>
      </c>
      <c r="F58" s="25">
        <f t="shared" si="3"/>
        <v>100</v>
      </c>
      <c r="G58" s="25">
        <v>6077.7260699999997</v>
      </c>
      <c r="H58" s="25">
        <v>6077.7260699999997</v>
      </c>
      <c r="I58" s="25">
        <f t="shared" si="1"/>
        <v>100</v>
      </c>
      <c r="J58" s="25">
        <v>0</v>
      </c>
      <c r="K58" s="25">
        <v>0</v>
      </c>
      <c r="L58" s="25">
        <v>0</v>
      </c>
      <c r="M58" s="23"/>
      <c r="O58" s="26"/>
    </row>
    <row r="59" spans="1:15" s="18" customFormat="1" ht="38.25" x14ac:dyDescent="0.2">
      <c r="A59" s="10" t="s">
        <v>107</v>
      </c>
      <c r="B59" s="2" t="s">
        <v>15</v>
      </c>
      <c r="C59" s="11"/>
      <c r="D59" s="24">
        <f t="shared" si="8"/>
        <v>2647.6022899999998</v>
      </c>
      <c r="E59" s="24">
        <f t="shared" si="8"/>
        <v>2647.6022899999998</v>
      </c>
      <c r="F59" s="25">
        <f t="shared" si="3"/>
        <v>100</v>
      </c>
      <c r="G59" s="25">
        <v>2647.6022899999998</v>
      </c>
      <c r="H59" s="25">
        <v>2647.6022899999998</v>
      </c>
      <c r="I59" s="25">
        <f t="shared" si="1"/>
        <v>100</v>
      </c>
      <c r="J59" s="25">
        <v>0</v>
      </c>
      <c r="K59" s="25">
        <v>0</v>
      </c>
      <c r="L59" s="25">
        <v>0</v>
      </c>
      <c r="M59" s="23"/>
      <c r="O59" s="26"/>
    </row>
    <row r="60" spans="1:15" s="18" customFormat="1" ht="38.25" x14ac:dyDescent="0.2">
      <c r="A60" s="10" t="s">
        <v>108</v>
      </c>
      <c r="B60" s="2" t="s">
        <v>36</v>
      </c>
      <c r="C60" s="11"/>
      <c r="D60" s="24">
        <f t="shared" si="8"/>
        <v>3400</v>
      </c>
      <c r="E60" s="24">
        <f t="shared" si="8"/>
        <v>3400</v>
      </c>
      <c r="F60" s="25">
        <f t="shared" si="3"/>
        <v>100</v>
      </c>
      <c r="G60" s="25">
        <v>3400</v>
      </c>
      <c r="H60" s="25">
        <v>3400</v>
      </c>
      <c r="I60" s="25">
        <f t="shared" si="1"/>
        <v>100</v>
      </c>
      <c r="J60" s="25">
        <v>0</v>
      </c>
      <c r="K60" s="25">
        <v>0</v>
      </c>
      <c r="L60" s="25">
        <v>0</v>
      </c>
      <c r="M60" s="23"/>
      <c r="O60" s="26"/>
    </row>
    <row r="61" spans="1:15" s="18" customFormat="1" ht="63.75" x14ac:dyDescent="0.2">
      <c r="A61" s="10" t="s">
        <v>109</v>
      </c>
      <c r="B61" s="2" t="s">
        <v>110</v>
      </c>
      <c r="C61" s="11"/>
      <c r="D61" s="24">
        <f t="shared" si="8"/>
        <v>18000</v>
      </c>
      <c r="E61" s="24">
        <f t="shared" si="8"/>
        <v>18000</v>
      </c>
      <c r="F61" s="25">
        <f t="shared" si="3"/>
        <v>100</v>
      </c>
      <c r="G61" s="25">
        <v>18000</v>
      </c>
      <c r="H61" s="25">
        <v>18000</v>
      </c>
      <c r="I61" s="25">
        <f t="shared" si="1"/>
        <v>100</v>
      </c>
      <c r="J61" s="25">
        <v>0</v>
      </c>
      <c r="K61" s="25">
        <v>0</v>
      </c>
      <c r="L61" s="25">
        <v>0</v>
      </c>
      <c r="M61" s="23"/>
      <c r="O61" s="26"/>
    </row>
    <row r="62" spans="1:15" s="28" customFormat="1" ht="25.5" x14ac:dyDescent="0.2">
      <c r="A62" s="3" t="s">
        <v>111</v>
      </c>
      <c r="B62" s="1" t="s">
        <v>10</v>
      </c>
      <c r="C62" s="4" t="s">
        <v>55</v>
      </c>
      <c r="D62" s="21">
        <f>G62+J62</f>
        <v>78037.498059999998</v>
      </c>
      <c r="E62" s="21">
        <f>H62+K62</f>
        <v>78037.498059999998</v>
      </c>
      <c r="F62" s="22">
        <f t="shared" si="3"/>
        <v>100</v>
      </c>
      <c r="G62" s="22">
        <f>G63</f>
        <v>29823.198059999999</v>
      </c>
      <c r="H62" s="22">
        <f>H63</f>
        <v>29823.198059999999</v>
      </c>
      <c r="I62" s="22">
        <f t="shared" si="1"/>
        <v>100</v>
      </c>
      <c r="J62" s="22">
        <f>J63</f>
        <v>48214.3</v>
      </c>
      <c r="K62" s="22">
        <f>K63</f>
        <v>48214.3</v>
      </c>
      <c r="L62" s="22">
        <f t="shared" si="2"/>
        <v>100</v>
      </c>
      <c r="M62" s="27"/>
    </row>
    <row r="63" spans="1:15" s="18" customFormat="1" ht="51" x14ac:dyDescent="0.2">
      <c r="A63" s="10" t="s">
        <v>112</v>
      </c>
      <c r="B63" s="2" t="s">
        <v>23</v>
      </c>
      <c r="C63" s="11"/>
      <c r="D63" s="25">
        <f>G63+J63</f>
        <v>78037.498059999998</v>
      </c>
      <c r="E63" s="25">
        <f>H63+K63</f>
        <v>78037.498059999998</v>
      </c>
      <c r="F63" s="25">
        <f t="shared" si="3"/>
        <v>100</v>
      </c>
      <c r="G63" s="25">
        <v>29823.198059999999</v>
      </c>
      <c r="H63" s="25">
        <v>29823.198059999999</v>
      </c>
      <c r="I63" s="25">
        <f t="shared" si="1"/>
        <v>100</v>
      </c>
      <c r="J63" s="25">
        <v>48214.3</v>
      </c>
      <c r="K63" s="25">
        <v>48214.3</v>
      </c>
      <c r="L63" s="25">
        <f t="shared" si="2"/>
        <v>100</v>
      </c>
      <c r="M63" s="23"/>
    </row>
    <row r="64" spans="1:15" s="28" customFormat="1" ht="38.25" x14ac:dyDescent="0.2">
      <c r="A64" s="5" t="s">
        <v>64</v>
      </c>
      <c r="B64" s="1" t="s">
        <v>11</v>
      </c>
      <c r="C64" s="4"/>
      <c r="D64" s="22">
        <f t="shared" si="7"/>
        <v>917</v>
      </c>
      <c r="E64" s="22">
        <f t="shared" si="7"/>
        <v>917</v>
      </c>
      <c r="F64" s="22">
        <f t="shared" si="3"/>
        <v>100</v>
      </c>
      <c r="G64" s="22">
        <f>G65+G66</f>
        <v>917</v>
      </c>
      <c r="H64" s="22">
        <f>H65+H66</f>
        <v>917</v>
      </c>
      <c r="I64" s="22">
        <f t="shared" si="1"/>
        <v>100</v>
      </c>
      <c r="J64" s="22">
        <f>J65+J66</f>
        <v>0</v>
      </c>
      <c r="K64" s="22">
        <f>K65+K66</f>
        <v>0</v>
      </c>
      <c r="L64" s="25">
        <v>0</v>
      </c>
      <c r="M64" s="27"/>
    </row>
    <row r="65" spans="1:13" ht="132.75" hidden="1" customHeight="1" x14ac:dyDescent="0.2">
      <c r="A65" s="6" t="s">
        <v>113</v>
      </c>
      <c r="B65" s="7" t="s">
        <v>114</v>
      </c>
      <c r="C65" s="30"/>
      <c r="D65" s="32">
        <f t="shared" si="7"/>
        <v>0</v>
      </c>
      <c r="E65" s="32">
        <f t="shared" si="7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23"/>
    </row>
    <row r="66" spans="1:13" s="18" customFormat="1" ht="93.75" customHeight="1" x14ac:dyDescent="0.2">
      <c r="A66" s="10" t="s">
        <v>115</v>
      </c>
      <c r="B66" s="2" t="s">
        <v>116</v>
      </c>
      <c r="C66" s="11"/>
      <c r="D66" s="25">
        <f t="shared" si="7"/>
        <v>917</v>
      </c>
      <c r="E66" s="25">
        <f t="shared" si="7"/>
        <v>917</v>
      </c>
      <c r="F66" s="25">
        <f t="shared" ref="F66:F97" si="9">E66/D66*100</f>
        <v>100</v>
      </c>
      <c r="G66" s="25">
        <v>917</v>
      </c>
      <c r="H66" s="25">
        <v>917</v>
      </c>
      <c r="I66" s="25">
        <f t="shared" ref="I66:I97" si="10">H66/G66*100</f>
        <v>100</v>
      </c>
      <c r="J66" s="25">
        <v>0</v>
      </c>
      <c r="K66" s="25">
        <v>0</v>
      </c>
      <c r="L66" s="25">
        <v>0</v>
      </c>
      <c r="M66" s="23"/>
    </row>
    <row r="67" spans="1:13" s="28" customFormat="1" ht="38.25" x14ac:dyDescent="0.2">
      <c r="A67" s="3" t="s">
        <v>70</v>
      </c>
      <c r="B67" s="1" t="s">
        <v>12</v>
      </c>
      <c r="C67" s="4" t="s">
        <v>76</v>
      </c>
      <c r="D67" s="21">
        <f t="shared" si="7"/>
        <v>2168130.1763029997</v>
      </c>
      <c r="E67" s="21">
        <f t="shared" si="7"/>
        <v>2167742.6883029998</v>
      </c>
      <c r="F67" s="22">
        <f t="shared" si="9"/>
        <v>99.982128010382638</v>
      </c>
      <c r="G67" s="22">
        <f>G68+G71+G76+G78+G81</f>
        <v>2166220.5763029996</v>
      </c>
      <c r="H67" s="22">
        <f>H68+H71+H76+H78+H81</f>
        <v>2165833.0883029997</v>
      </c>
      <c r="I67" s="22">
        <f t="shared" si="10"/>
        <v>99.982112255592128</v>
      </c>
      <c r="J67" s="22">
        <f>J68+J71+J76+J78+J81</f>
        <v>1909.6</v>
      </c>
      <c r="K67" s="22">
        <f>K68+K71+K76+K78+K81</f>
        <v>1909.6</v>
      </c>
      <c r="L67" s="22">
        <f t="shared" ref="L67:L73" si="11">K67/J67*100</f>
        <v>100</v>
      </c>
      <c r="M67" s="27"/>
    </row>
    <row r="68" spans="1:13" s="28" customFormat="1" ht="25.5" x14ac:dyDescent="0.2">
      <c r="A68" s="3" t="s">
        <v>57</v>
      </c>
      <c r="B68" s="1" t="s">
        <v>152</v>
      </c>
      <c r="C68" s="4" t="s">
        <v>55</v>
      </c>
      <c r="D68" s="21">
        <f t="shared" si="7"/>
        <v>424881.35037999996</v>
      </c>
      <c r="E68" s="21">
        <f t="shared" si="7"/>
        <v>424881.35037999996</v>
      </c>
      <c r="F68" s="22">
        <f t="shared" si="9"/>
        <v>100</v>
      </c>
      <c r="G68" s="22">
        <f>SUM(G69:G70)</f>
        <v>424881.35037999996</v>
      </c>
      <c r="H68" s="22">
        <f>SUM(H69:H70)</f>
        <v>424881.35037999996</v>
      </c>
      <c r="I68" s="22">
        <f t="shared" si="10"/>
        <v>100</v>
      </c>
      <c r="J68" s="22">
        <f>SUM(J69:J70)</f>
        <v>0</v>
      </c>
      <c r="K68" s="22">
        <f>SUM(K69:K70)</f>
        <v>0</v>
      </c>
      <c r="L68" s="25">
        <v>0</v>
      </c>
      <c r="M68" s="27"/>
    </row>
    <row r="69" spans="1:13" s="18" customFormat="1" ht="93.75" customHeight="1" x14ac:dyDescent="0.2">
      <c r="A69" s="8" t="s">
        <v>58</v>
      </c>
      <c r="B69" s="2" t="s">
        <v>117</v>
      </c>
      <c r="C69" s="11"/>
      <c r="D69" s="25">
        <f t="shared" si="7"/>
        <v>51573.828029999997</v>
      </c>
      <c r="E69" s="25">
        <f t="shared" si="7"/>
        <v>51573.828029999997</v>
      </c>
      <c r="F69" s="25">
        <f t="shared" si="9"/>
        <v>100</v>
      </c>
      <c r="G69" s="25">
        <v>51573.828029999997</v>
      </c>
      <c r="H69" s="25">
        <v>51573.828029999997</v>
      </c>
      <c r="I69" s="25">
        <f t="shared" si="10"/>
        <v>100</v>
      </c>
      <c r="J69" s="25">
        <v>0</v>
      </c>
      <c r="K69" s="25">
        <v>0</v>
      </c>
      <c r="L69" s="25">
        <v>0</v>
      </c>
      <c r="M69" s="23"/>
    </row>
    <row r="70" spans="1:13" s="18" customFormat="1" ht="161.25" customHeight="1" x14ac:dyDescent="0.2">
      <c r="A70" s="8" t="s">
        <v>60</v>
      </c>
      <c r="B70" s="2" t="s">
        <v>118</v>
      </c>
      <c r="C70" s="11"/>
      <c r="D70" s="25">
        <f t="shared" si="7"/>
        <v>373307.52234999998</v>
      </c>
      <c r="E70" s="25">
        <f t="shared" si="7"/>
        <v>373307.52234999998</v>
      </c>
      <c r="F70" s="25">
        <f t="shared" si="9"/>
        <v>100</v>
      </c>
      <c r="G70" s="25">
        <v>373307.52234999998</v>
      </c>
      <c r="H70" s="25">
        <v>373307.52234999998</v>
      </c>
      <c r="I70" s="25">
        <f t="shared" si="10"/>
        <v>100</v>
      </c>
      <c r="J70" s="25">
        <v>0</v>
      </c>
      <c r="K70" s="25">
        <v>0</v>
      </c>
      <c r="L70" s="25">
        <v>0</v>
      </c>
      <c r="M70" s="23"/>
    </row>
    <row r="71" spans="1:13" s="28" customFormat="1" ht="38.25" x14ac:dyDescent="0.2">
      <c r="A71" s="3" t="s">
        <v>64</v>
      </c>
      <c r="B71" s="1" t="s">
        <v>3</v>
      </c>
      <c r="C71" s="4"/>
      <c r="D71" s="22">
        <f t="shared" si="7"/>
        <v>1332012.4744829999</v>
      </c>
      <c r="E71" s="22">
        <f t="shared" si="7"/>
        <v>1331812.4744829999</v>
      </c>
      <c r="F71" s="22">
        <f t="shared" si="9"/>
        <v>99.984985125602705</v>
      </c>
      <c r="G71" s="22">
        <f>SUM(G72:G75)</f>
        <v>1330102.8744829998</v>
      </c>
      <c r="H71" s="22">
        <f>H72+H73+H74+H75</f>
        <v>1329902.8744829998</v>
      </c>
      <c r="I71" s="22">
        <f t="shared" si="10"/>
        <v>99.984963569071468</v>
      </c>
      <c r="J71" s="22">
        <f>SUM(J72:J75)</f>
        <v>1909.6</v>
      </c>
      <c r="K71" s="22">
        <f>SUM(K72:K75)</f>
        <v>1909.6</v>
      </c>
      <c r="L71" s="22">
        <f t="shared" si="11"/>
        <v>100</v>
      </c>
      <c r="M71" s="27"/>
    </row>
    <row r="72" spans="1:13" s="18" customFormat="1" ht="157.5" customHeight="1" x14ac:dyDescent="0.2">
      <c r="A72" s="8" t="s">
        <v>65</v>
      </c>
      <c r="B72" s="2" t="s">
        <v>119</v>
      </c>
      <c r="C72" s="11"/>
      <c r="D72" s="25">
        <f t="shared" si="7"/>
        <v>1075263.81647</v>
      </c>
      <c r="E72" s="25">
        <f t="shared" si="7"/>
        <v>1075263.81647</v>
      </c>
      <c r="F72" s="25">
        <f t="shared" si="9"/>
        <v>100</v>
      </c>
      <c r="G72" s="25">
        <v>1075263.81647</v>
      </c>
      <c r="H72" s="25">
        <v>1075263.81647</v>
      </c>
      <c r="I72" s="25">
        <f t="shared" si="10"/>
        <v>100</v>
      </c>
      <c r="J72" s="25">
        <v>0</v>
      </c>
      <c r="K72" s="25">
        <v>0</v>
      </c>
      <c r="L72" s="25">
        <v>0</v>
      </c>
      <c r="M72" s="23"/>
    </row>
    <row r="73" spans="1:13" s="18" customFormat="1" ht="38.25" x14ac:dyDescent="0.2">
      <c r="A73" s="8" t="s">
        <v>73</v>
      </c>
      <c r="B73" s="2" t="s">
        <v>120</v>
      </c>
      <c r="C73" s="11"/>
      <c r="D73" s="25">
        <f t="shared" si="7"/>
        <v>2170</v>
      </c>
      <c r="E73" s="25">
        <f t="shared" si="7"/>
        <v>2170</v>
      </c>
      <c r="F73" s="25">
        <f t="shared" si="9"/>
        <v>100</v>
      </c>
      <c r="G73" s="25">
        <v>260.39999999999998</v>
      </c>
      <c r="H73" s="25">
        <v>260.39999999999998</v>
      </c>
      <c r="I73" s="25">
        <f t="shared" si="10"/>
        <v>100</v>
      </c>
      <c r="J73" s="25">
        <v>1909.6</v>
      </c>
      <c r="K73" s="25">
        <v>1909.6</v>
      </c>
      <c r="L73" s="25">
        <f t="shared" si="11"/>
        <v>100</v>
      </c>
      <c r="M73" s="23"/>
    </row>
    <row r="74" spans="1:13" s="18" customFormat="1" ht="63.75" x14ac:dyDescent="0.2">
      <c r="A74" s="8" t="s">
        <v>86</v>
      </c>
      <c r="B74" s="2" t="s">
        <v>121</v>
      </c>
      <c r="C74" s="11"/>
      <c r="D74" s="24">
        <f t="shared" si="7"/>
        <v>249620.25801300001</v>
      </c>
      <c r="E74" s="24">
        <f t="shared" si="7"/>
        <v>249620.25801300001</v>
      </c>
      <c r="F74" s="25">
        <f t="shared" si="9"/>
        <v>100</v>
      </c>
      <c r="G74" s="25">
        <v>249620.25801300001</v>
      </c>
      <c r="H74" s="25">
        <v>249620.25801300001</v>
      </c>
      <c r="I74" s="25">
        <f t="shared" si="10"/>
        <v>100</v>
      </c>
      <c r="J74" s="25">
        <v>0</v>
      </c>
      <c r="K74" s="25">
        <v>0</v>
      </c>
      <c r="L74" s="25">
        <v>0</v>
      </c>
      <c r="M74" s="23"/>
    </row>
    <row r="75" spans="1:13" s="18" customFormat="1" ht="51" x14ac:dyDescent="0.2">
      <c r="A75" s="8" t="s">
        <v>88</v>
      </c>
      <c r="B75" s="2" t="s">
        <v>122</v>
      </c>
      <c r="C75" s="11"/>
      <c r="D75" s="25">
        <f t="shared" si="7"/>
        <v>4958.3999999999996</v>
      </c>
      <c r="E75" s="25">
        <f t="shared" si="7"/>
        <v>4758.3999999999996</v>
      </c>
      <c r="F75" s="25">
        <f t="shared" si="9"/>
        <v>95.966440787350763</v>
      </c>
      <c r="G75" s="25">
        <v>4958.3999999999996</v>
      </c>
      <c r="H75" s="25">
        <v>4758.3999999999996</v>
      </c>
      <c r="I75" s="25">
        <f t="shared" si="10"/>
        <v>95.966440787350763</v>
      </c>
      <c r="J75" s="25">
        <v>0</v>
      </c>
      <c r="K75" s="25">
        <v>0</v>
      </c>
      <c r="L75" s="25">
        <v>0</v>
      </c>
      <c r="M75" s="23"/>
    </row>
    <row r="76" spans="1:13" s="28" customFormat="1" ht="38.25" x14ac:dyDescent="0.2">
      <c r="A76" s="3" t="s">
        <v>66</v>
      </c>
      <c r="B76" s="1" t="s">
        <v>4</v>
      </c>
      <c r="C76" s="4"/>
      <c r="D76" s="22">
        <f t="shared" si="7"/>
        <v>984.63755000000003</v>
      </c>
      <c r="E76" s="22">
        <f t="shared" si="7"/>
        <v>984.63755000000003</v>
      </c>
      <c r="F76" s="22">
        <f t="shared" si="9"/>
        <v>100</v>
      </c>
      <c r="G76" s="22">
        <f>SUM(G77:G77)</f>
        <v>984.63755000000003</v>
      </c>
      <c r="H76" s="22">
        <f>SUM(H77:H77)</f>
        <v>984.63755000000003</v>
      </c>
      <c r="I76" s="22">
        <f t="shared" si="10"/>
        <v>100</v>
      </c>
      <c r="J76" s="22">
        <f>SUM(J77:J77)</f>
        <v>0</v>
      </c>
      <c r="K76" s="22">
        <f>SUM(K77:K77)</f>
        <v>0</v>
      </c>
      <c r="L76" s="25">
        <v>0</v>
      </c>
      <c r="M76" s="27"/>
    </row>
    <row r="77" spans="1:13" s="18" customFormat="1" ht="107.25" customHeight="1" x14ac:dyDescent="0.2">
      <c r="A77" s="8" t="s">
        <v>90</v>
      </c>
      <c r="B77" s="2" t="s">
        <v>153</v>
      </c>
      <c r="C77" s="11" t="s">
        <v>55</v>
      </c>
      <c r="D77" s="25">
        <f t="shared" si="7"/>
        <v>984.63755000000003</v>
      </c>
      <c r="E77" s="25">
        <f t="shared" si="7"/>
        <v>984.63755000000003</v>
      </c>
      <c r="F77" s="25">
        <f t="shared" si="9"/>
        <v>100</v>
      </c>
      <c r="G77" s="25">
        <v>984.63755000000003</v>
      </c>
      <c r="H77" s="25">
        <v>984.63755000000003</v>
      </c>
      <c r="I77" s="25">
        <f t="shared" si="10"/>
        <v>100</v>
      </c>
      <c r="J77" s="25">
        <v>0</v>
      </c>
      <c r="K77" s="25">
        <v>0</v>
      </c>
      <c r="L77" s="25">
        <v>0</v>
      </c>
      <c r="M77" s="23"/>
    </row>
    <row r="78" spans="1:13" s="28" customFormat="1" ht="63.75" x14ac:dyDescent="0.2">
      <c r="A78" s="3" t="s">
        <v>92</v>
      </c>
      <c r="B78" s="1" t="s">
        <v>5</v>
      </c>
      <c r="C78" s="4"/>
      <c r="D78" s="22">
        <f t="shared" si="7"/>
        <v>81241.948510000002</v>
      </c>
      <c r="E78" s="22">
        <f t="shared" si="7"/>
        <v>81241.948510000002</v>
      </c>
      <c r="F78" s="22">
        <f t="shared" si="9"/>
        <v>100</v>
      </c>
      <c r="G78" s="22">
        <f>G79+G80</f>
        <v>81241.948510000002</v>
      </c>
      <c r="H78" s="22">
        <f>H79+H80</f>
        <v>81241.948510000002</v>
      </c>
      <c r="I78" s="22">
        <f t="shared" si="10"/>
        <v>100</v>
      </c>
      <c r="J78" s="22">
        <f>J79+J80</f>
        <v>0</v>
      </c>
      <c r="K78" s="22">
        <f>K79+K80</f>
        <v>0</v>
      </c>
      <c r="L78" s="22">
        <v>0</v>
      </c>
      <c r="M78" s="27"/>
    </row>
    <row r="79" spans="1:13" s="18" customFormat="1" ht="84" customHeight="1" x14ac:dyDescent="0.2">
      <c r="A79" s="8" t="s">
        <v>93</v>
      </c>
      <c r="B79" s="2" t="s">
        <v>123</v>
      </c>
      <c r="C79" s="11"/>
      <c r="D79" s="25">
        <f t="shared" si="7"/>
        <v>7624.4885199999999</v>
      </c>
      <c r="E79" s="25">
        <f t="shared" si="7"/>
        <v>7624.4885199999999</v>
      </c>
      <c r="F79" s="25">
        <f t="shared" si="9"/>
        <v>100</v>
      </c>
      <c r="G79" s="25">
        <v>7624.4885199999999</v>
      </c>
      <c r="H79" s="25">
        <v>7624.4885199999999</v>
      </c>
      <c r="I79" s="25">
        <f t="shared" si="10"/>
        <v>100</v>
      </c>
      <c r="J79" s="25">
        <f>J81</f>
        <v>0</v>
      </c>
      <c r="K79" s="25">
        <f>K81</f>
        <v>0</v>
      </c>
      <c r="L79" s="25">
        <v>0</v>
      </c>
      <c r="M79" s="23"/>
    </row>
    <row r="80" spans="1:13" s="18" customFormat="1" ht="51" x14ac:dyDescent="0.2">
      <c r="A80" s="8" t="s">
        <v>94</v>
      </c>
      <c r="B80" s="2" t="s">
        <v>124</v>
      </c>
      <c r="C80" s="11"/>
      <c r="D80" s="25">
        <f t="shared" si="7"/>
        <v>73617.459990000003</v>
      </c>
      <c r="E80" s="25">
        <f t="shared" si="7"/>
        <v>73617.459990000003</v>
      </c>
      <c r="F80" s="25">
        <f t="shared" si="9"/>
        <v>100</v>
      </c>
      <c r="G80" s="25">
        <v>73617.459990000003</v>
      </c>
      <c r="H80" s="25">
        <v>73617.459990000003</v>
      </c>
      <c r="I80" s="25">
        <f t="shared" si="10"/>
        <v>100</v>
      </c>
      <c r="J80" s="25">
        <f>J82</f>
        <v>0</v>
      </c>
      <c r="K80" s="25">
        <f>K82</f>
        <v>0</v>
      </c>
      <c r="L80" s="25">
        <v>0</v>
      </c>
      <c r="M80" s="23"/>
    </row>
    <row r="81" spans="1:13" s="28" customFormat="1" ht="27.75" customHeight="1" x14ac:dyDescent="0.2">
      <c r="A81" s="3" t="s">
        <v>111</v>
      </c>
      <c r="B81" s="1" t="s">
        <v>125</v>
      </c>
      <c r="C81" s="4"/>
      <c r="D81" s="22">
        <f t="shared" si="7"/>
        <v>329009.76538</v>
      </c>
      <c r="E81" s="22">
        <f t="shared" si="7"/>
        <v>328822.27737999998</v>
      </c>
      <c r="F81" s="22">
        <f t="shared" si="9"/>
        <v>99.943014457402668</v>
      </c>
      <c r="G81" s="22">
        <f>SUM(G82:G90)</f>
        <v>329009.76538</v>
      </c>
      <c r="H81" s="22">
        <f>SUM(H82:H90)</f>
        <v>328822.27737999998</v>
      </c>
      <c r="I81" s="22">
        <f t="shared" si="10"/>
        <v>99.943014457402668</v>
      </c>
      <c r="J81" s="22">
        <f>SUM(J82:J90)</f>
        <v>0</v>
      </c>
      <c r="K81" s="22">
        <f>SUM(K82:K90)</f>
        <v>0</v>
      </c>
      <c r="L81" s="25">
        <v>0</v>
      </c>
      <c r="M81" s="27"/>
    </row>
    <row r="82" spans="1:13" s="18" customFormat="1" ht="25.5" x14ac:dyDescent="0.2">
      <c r="A82" s="8" t="s">
        <v>112</v>
      </c>
      <c r="B82" s="2" t="s">
        <v>126</v>
      </c>
      <c r="C82" s="11"/>
      <c r="D82" s="25">
        <f t="shared" si="7"/>
        <v>4876.8757999999998</v>
      </c>
      <c r="E82" s="25">
        <f t="shared" si="7"/>
        <v>4876.8757999999998</v>
      </c>
      <c r="F82" s="25">
        <f t="shared" si="9"/>
        <v>100</v>
      </c>
      <c r="G82" s="25">
        <v>4876.8757999999998</v>
      </c>
      <c r="H82" s="25">
        <v>4876.8757999999998</v>
      </c>
      <c r="I82" s="25">
        <f t="shared" si="10"/>
        <v>100</v>
      </c>
      <c r="J82" s="25">
        <v>0</v>
      </c>
      <c r="K82" s="25">
        <v>0</v>
      </c>
      <c r="L82" s="25">
        <v>0</v>
      </c>
      <c r="M82" s="23"/>
    </row>
    <row r="83" spans="1:13" s="18" customFormat="1" ht="51" x14ac:dyDescent="0.2">
      <c r="A83" s="8" t="s">
        <v>127</v>
      </c>
      <c r="B83" s="2" t="s">
        <v>128</v>
      </c>
      <c r="C83" s="11"/>
      <c r="D83" s="25">
        <f t="shared" si="7"/>
        <v>460.23917</v>
      </c>
      <c r="E83" s="25">
        <f t="shared" si="7"/>
        <v>460.23917</v>
      </c>
      <c r="F83" s="25">
        <f t="shared" si="9"/>
        <v>100</v>
      </c>
      <c r="G83" s="25">
        <v>460.23917</v>
      </c>
      <c r="H83" s="25">
        <v>460.23917</v>
      </c>
      <c r="I83" s="25">
        <f t="shared" si="10"/>
        <v>100</v>
      </c>
      <c r="J83" s="25">
        <v>0</v>
      </c>
      <c r="K83" s="25">
        <v>0</v>
      </c>
      <c r="L83" s="25">
        <v>0</v>
      </c>
      <c r="M83" s="23"/>
    </row>
    <row r="84" spans="1:13" s="18" customFormat="1" ht="195" customHeight="1" x14ac:dyDescent="0.2">
      <c r="A84" s="8" t="s">
        <v>129</v>
      </c>
      <c r="B84" s="2" t="s">
        <v>130</v>
      </c>
      <c r="C84" s="11"/>
      <c r="D84" s="25">
        <f t="shared" si="7"/>
        <v>201137.43676000001</v>
      </c>
      <c r="E84" s="25">
        <f t="shared" si="7"/>
        <v>201137.43676000001</v>
      </c>
      <c r="F84" s="25">
        <f t="shared" si="9"/>
        <v>100</v>
      </c>
      <c r="G84" s="25">
        <v>201137.43676000001</v>
      </c>
      <c r="H84" s="25">
        <v>201137.43676000001</v>
      </c>
      <c r="I84" s="25">
        <f t="shared" si="10"/>
        <v>100</v>
      </c>
      <c r="J84" s="25">
        <v>0</v>
      </c>
      <c r="K84" s="25">
        <v>0</v>
      </c>
      <c r="L84" s="25">
        <v>0</v>
      </c>
      <c r="M84" s="23"/>
    </row>
    <row r="85" spans="1:13" s="18" customFormat="1" ht="63.75" x14ac:dyDescent="0.2">
      <c r="A85" s="8" t="s">
        <v>131</v>
      </c>
      <c r="B85" s="2" t="s">
        <v>132</v>
      </c>
      <c r="C85" s="11"/>
      <c r="D85" s="25">
        <f t="shared" si="7"/>
        <v>3750.6654699999999</v>
      </c>
      <c r="E85" s="25">
        <f t="shared" si="7"/>
        <v>3750.6654699999999</v>
      </c>
      <c r="F85" s="25">
        <f t="shared" si="9"/>
        <v>100</v>
      </c>
      <c r="G85" s="25">
        <v>3750.6654699999999</v>
      </c>
      <c r="H85" s="25">
        <v>3750.6654699999999</v>
      </c>
      <c r="I85" s="25">
        <f t="shared" si="10"/>
        <v>100</v>
      </c>
      <c r="J85" s="25">
        <v>0</v>
      </c>
      <c r="K85" s="25">
        <v>0</v>
      </c>
      <c r="L85" s="25">
        <v>0</v>
      </c>
      <c r="M85" s="23"/>
    </row>
    <row r="86" spans="1:13" s="18" customFormat="1" ht="114.75" x14ac:dyDescent="0.2">
      <c r="A86" s="8" t="s">
        <v>133</v>
      </c>
      <c r="B86" s="2" t="s">
        <v>134</v>
      </c>
      <c r="C86" s="11"/>
      <c r="D86" s="25">
        <f t="shared" si="7"/>
        <v>1427.35301</v>
      </c>
      <c r="E86" s="25">
        <f t="shared" si="7"/>
        <v>1427.35301</v>
      </c>
      <c r="F86" s="25">
        <f t="shared" si="9"/>
        <v>100</v>
      </c>
      <c r="G86" s="25">
        <v>1427.35301</v>
      </c>
      <c r="H86" s="25">
        <v>1427.35301</v>
      </c>
      <c r="I86" s="25">
        <f t="shared" si="10"/>
        <v>100</v>
      </c>
      <c r="J86" s="25">
        <v>0</v>
      </c>
      <c r="K86" s="25">
        <v>0</v>
      </c>
      <c r="L86" s="25">
        <v>0</v>
      </c>
      <c r="M86" s="23"/>
    </row>
    <row r="87" spans="1:13" s="18" customFormat="1" ht="51" x14ac:dyDescent="0.2">
      <c r="A87" s="8" t="s">
        <v>135</v>
      </c>
      <c r="B87" s="2" t="s">
        <v>136</v>
      </c>
      <c r="C87" s="11"/>
      <c r="D87" s="25">
        <f t="shared" si="7"/>
        <v>3849.4613399999998</v>
      </c>
      <c r="E87" s="25">
        <f t="shared" si="7"/>
        <v>3849.4613399999998</v>
      </c>
      <c r="F87" s="25">
        <f t="shared" si="9"/>
        <v>100</v>
      </c>
      <c r="G87" s="25">
        <v>3849.4613399999998</v>
      </c>
      <c r="H87" s="25">
        <v>3849.4613399999998</v>
      </c>
      <c r="I87" s="25">
        <f t="shared" si="10"/>
        <v>100</v>
      </c>
      <c r="J87" s="25">
        <v>0</v>
      </c>
      <c r="K87" s="25">
        <v>0</v>
      </c>
      <c r="L87" s="25">
        <v>0</v>
      </c>
      <c r="M87" s="23"/>
    </row>
    <row r="88" spans="1:13" s="18" customFormat="1" ht="140.25" x14ac:dyDescent="0.2">
      <c r="A88" s="8" t="s">
        <v>137</v>
      </c>
      <c r="B88" s="2" t="s">
        <v>138</v>
      </c>
      <c r="C88" s="11"/>
      <c r="D88" s="25">
        <f t="shared" si="7"/>
        <v>174</v>
      </c>
      <c r="E88" s="25">
        <f t="shared" si="7"/>
        <v>174</v>
      </c>
      <c r="F88" s="25">
        <f t="shared" si="9"/>
        <v>100</v>
      </c>
      <c r="G88" s="25">
        <v>174</v>
      </c>
      <c r="H88" s="25">
        <v>174</v>
      </c>
      <c r="I88" s="25">
        <f t="shared" si="10"/>
        <v>100</v>
      </c>
      <c r="J88" s="25">
        <f>SUM(J89:J90)</f>
        <v>0</v>
      </c>
      <c r="K88" s="25">
        <f>SUM(K89:K90)</f>
        <v>0</v>
      </c>
      <c r="L88" s="25">
        <v>0</v>
      </c>
      <c r="M88" s="23"/>
    </row>
    <row r="89" spans="1:13" s="18" customFormat="1" ht="80.25" customHeight="1" x14ac:dyDescent="0.2">
      <c r="A89" s="8" t="s">
        <v>139</v>
      </c>
      <c r="B89" s="2" t="s">
        <v>140</v>
      </c>
      <c r="C89" s="11"/>
      <c r="D89" s="25">
        <f t="shared" si="7"/>
        <v>92895.198229999995</v>
      </c>
      <c r="E89" s="25">
        <f t="shared" si="7"/>
        <v>92895.198229999995</v>
      </c>
      <c r="F89" s="25">
        <f t="shared" si="9"/>
        <v>100</v>
      </c>
      <c r="G89" s="25">
        <v>92895.198229999995</v>
      </c>
      <c r="H89" s="25">
        <v>92895.198229999995</v>
      </c>
      <c r="I89" s="25">
        <f t="shared" si="10"/>
        <v>100</v>
      </c>
      <c r="J89" s="25">
        <f>SUM(J90:J90)</f>
        <v>0</v>
      </c>
      <c r="K89" s="25">
        <f>SUM(K90:K90)</f>
        <v>0</v>
      </c>
      <c r="L89" s="25">
        <v>0</v>
      </c>
      <c r="M89" s="23"/>
    </row>
    <row r="90" spans="1:13" s="18" customFormat="1" ht="66" customHeight="1" x14ac:dyDescent="0.2">
      <c r="A90" s="8" t="s">
        <v>141</v>
      </c>
      <c r="B90" s="2" t="s">
        <v>142</v>
      </c>
      <c r="C90" s="11"/>
      <c r="D90" s="25">
        <f t="shared" si="7"/>
        <v>20438.535599999999</v>
      </c>
      <c r="E90" s="25">
        <f t="shared" si="7"/>
        <v>20251.047600000002</v>
      </c>
      <c r="F90" s="25">
        <f t="shared" si="9"/>
        <v>99.08267400527464</v>
      </c>
      <c r="G90" s="25">
        <v>20438.535599999999</v>
      </c>
      <c r="H90" s="25">
        <v>20251.047600000002</v>
      </c>
      <c r="I90" s="25">
        <f t="shared" si="10"/>
        <v>99.08267400527464</v>
      </c>
      <c r="J90" s="25">
        <v>0</v>
      </c>
      <c r="K90" s="25">
        <v>0</v>
      </c>
      <c r="L90" s="25">
        <v>0</v>
      </c>
      <c r="M90" s="23"/>
    </row>
    <row r="91" spans="1:13" s="18" customFormat="1" ht="38.25" x14ac:dyDescent="0.2">
      <c r="A91" s="3"/>
      <c r="B91" s="1" t="s">
        <v>143</v>
      </c>
      <c r="C91" s="4"/>
      <c r="D91" s="22">
        <f t="shared" ref="D91:D97" si="12">G91+J91</f>
        <v>85973.81005</v>
      </c>
      <c r="E91" s="22">
        <f t="shared" si="7"/>
        <v>85035.310839999991</v>
      </c>
      <c r="F91" s="22">
        <f t="shared" si="9"/>
        <v>98.90838941596958</v>
      </c>
      <c r="G91" s="22">
        <f>G92+G93+G94</f>
        <v>85973.81005</v>
      </c>
      <c r="H91" s="22">
        <f>H92+H93+H94</f>
        <v>85035.310839999991</v>
      </c>
      <c r="I91" s="22">
        <f t="shared" si="10"/>
        <v>98.90838941596958</v>
      </c>
      <c r="J91" s="22">
        <f>J92+J93+J94</f>
        <v>0</v>
      </c>
      <c r="K91" s="22">
        <f>K92+K93+K94</f>
        <v>0</v>
      </c>
      <c r="L91" s="25">
        <v>0</v>
      </c>
      <c r="M91" s="23"/>
    </row>
    <row r="92" spans="1:13" s="28" customFormat="1" x14ac:dyDescent="0.2">
      <c r="A92" s="3" t="s">
        <v>56</v>
      </c>
      <c r="B92" s="1" t="s">
        <v>144</v>
      </c>
      <c r="C92" s="4"/>
      <c r="D92" s="22">
        <f t="shared" si="12"/>
        <v>0</v>
      </c>
      <c r="E92" s="22">
        <f t="shared" si="7"/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7"/>
    </row>
    <row r="93" spans="1:13" s="28" customFormat="1" x14ac:dyDescent="0.2">
      <c r="A93" s="3" t="s">
        <v>69</v>
      </c>
      <c r="B93" s="1" t="s">
        <v>145</v>
      </c>
      <c r="C93" s="4"/>
      <c r="D93" s="22">
        <f t="shared" si="12"/>
        <v>0</v>
      </c>
      <c r="E93" s="22">
        <f t="shared" si="7"/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7"/>
    </row>
    <row r="94" spans="1:13" s="28" customFormat="1" x14ac:dyDescent="0.2">
      <c r="A94" s="3" t="s">
        <v>70</v>
      </c>
      <c r="B94" s="1" t="s">
        <v>146</v>
      </c>
      <c r="C94" s="4"/>
      <c r="D94" s="22">
        <f t="shared" si="12"/>
        <v>85973.81005</v>
      </c>
      <c r="E94" s="22">
        <f t="shared" si="7"/>
        <v>85035.310839999991</v>
      </c>
      <c r="F94" s="22">
        <f t="shared" si="9"/>
        <v>98.90838941596958</v>
      </c>
      <c r="G94" s="22">
        <f>G95</f>
        <v>85973.81005</v>
      </c>
      <c r="H94" s="22">
        <f>H95</f>
        <v>85035.310839999991</v>
      </c>
      <c r="I94" s="22">
        <f t="shared" si="10"/>
        <v>98.90838941596958</v>
      </c>
      <c r="J94" s="22">
        <f>J95</f>
        <v>0</v>
      </c>
      <c r="K94" s="22">
        <f>K95</f>
        <v>0</v>
      </c>
      <c r="L94" s="25">
        <v>0</v>
      </c>
      <c r="M94" s="27"/>
    </row>
    <row r="95" spans="1:13" s="28" customFormat="1" ht="38.25" x14ac:dyDescent="0.2">
      <c r="A95" s="3" t="s">
        <v>57</v>
      </c>
      <c r="B95" s="1" t="s">
        <v>147</v>
      </c>
      <c r="C95" s="4"/>
      <c r="D95" s="22">
        <f t="shared" si="12"/>
        <v>85973.81005</v>
      </c>
      <c r="E95" s="22">
        <f>H95+K95</f>
        <v>85035.310839999991</v>
      </c>
      <c r="F95" s="22">
        <f t="shared" si="9"/>
        <v>98.90838941596958</v>
      </c>
      <c r="G95" s="22">
        <f>G96+G97</f>
        <v>85973.81005</v>
      </c>
      <c r="H95" s="22">
        <f>H96+H97</f>
        <v>85035.310839999991</v>
      </c>
      <c r="I95" s="22">
        <f t="shared" si="10"/>
        <v>98.90838941596958</v>
      </c>
      <c r="J95" s="22">
        <f>J96+J97</f>
        <v>0</v>
      </c>
      <c r="K95" s="22">
        <f>K96+K97</f>
        <v>0</v>
      </c>
      <c r="L95" s="25">
        <v>0</v>
      </c>
      <c r="M95" s="27"/>
    </row>
    <row r="96" spans="1:13" s="18" customFormat="1" ht="33" customHeight="1" x14ac:dyDescent="0.2">
      <c r="A96" s="8" t="s">
        <v>58</v>
      </c>
      <c r="B96" s="9" t="s">
        <v>148</v>
      </c>
      <c r="C96" s="11"/>
      <c r="D96" s="25">
        <f t="shared" si="12"/>
        <v>46912.485959999998</v>
      </c>
      <c r="E96" s="25">
        <f t="shared" si="7"/>
        <v>46156.896079999999</v>
      </c>
      <c r="F96" s="25">
        <f t="shared" si="9"/>
        <v>98.389362949888749</v>
      </c>
      <c r="G96" s="25">
        <v>46912.485959999998</v>
      </c>
      <c r="H96" s="25">
        <v>46156.896079999999</v>
      </c>
      <c r="I96" s="25">
        <f t="shared" si="10"/>
        <v>98.389362949888749</v>
      </c>
      <c r="J96" s="25">
        <v>0</v>
      </c>
      <c r="K96" s="25">
        <v>0</v>
      </c>
      <c r="L96" s="25">
        <v>0</v>
      </c>
      <c r="M96" s="23"/>
    </row>
    <row r="97" spans="1:13" s="18" customFormat="1" ht="34.5" customHeight="1" x14ac:dyDescent="0.2">
      <c r="A97" s="8" t="s">
        <v>60</v>
      </c>
      <c r="B97" s="9" t="s">
        <v>149</v>
      </c>
      <c r="C97" s="11"/>
      <c r="D97" s="25">
        <f t="shared" si="12"/>
        <v>39061.324090000002</v>
      </c>
      <c r="E97" s="25">
        <f t="shared" si="7"/>
        <v>38878.41476</v>
      </c>
      <c r="F97" s="25">
        <f t="shared" si="9"/>
        <v>99.53173801897097</v>
      </c>
      <c r="G97" s="25">
        <v>39061.324090000002</v>
      </c>
      <c r="H97" s="25">
        <v>38878.41476</v>
      </c>
      <c r="I97" s="25">
        <f t="shared" si="10"/>
        <v>99.53173801897097</v>
      </c>
      <c r="J97" s="25">
        <v>0</v>
      </c>
      <c r="K97" s="25">
        <v>0</v>
      </c>
      <c r="L97" s="25">
        <v>0</v>
      </c>
      <c r="M97" s="23"/>
    </row>
    <row r="98" spans="1:13" x14ac:dyDescent="0.2">
      <c r="D98" s="34"/>
      <c r="E98" s="34"/>
      <c r="G98" s="26"/>
      <c r="H98" s="26"/>
      <c r="J98" s="26"/>
      <c r="K98" s="26"/>
    </row>
    <row r="99" spans="1:13" x14ac:dyDescent="0.2">
      <c r="D99" s="34"/>
      <c r="E99" s="34"/>
      <c r="G99" s="26"/>
      <c r="H99" s="26"/>
      <c r="J99" s="26"/>
      <c r="K99" s="26"/>
    </row>
    <row r="100" spans="1:13" x14ac:dyDescent="0.2">
      <c r="D100" s="34"/>
      <c r="E100" s="34"/>
      <c r="G100" s="26"/>
      <c r="H100" s="26"/>
      <c r="J100" s="26"/>
      <c r="K100" s="26"/>
    </row>
    <row r="101" spans="1:13" x14ac:dyDescent="0.2">
      <c r="D101" s="34"/>
      <c r="E101" s="34"/>
      <c r="G101" s="26"/>
      <c r="H101" s="26"/>
      <c r="J101" s="26"/>
      <c r="K101" s="26"/>
    </row>
    <row r="102" spans="1:13" x14ac:dyDescent="0.2">
      <c r="D102" s="34"/>
      <c r="E102" s="34"/>
      <c r="G102" s="26"/>
      <c r="H102" s="26"/>
      <c r="J102" s="26"/>
      <c r="K102" s="26"/>
    </row>
    <row r="103" spans="1:13" x14ac:dyDescent="0.2">
      <c r="D103" s="34"/>
      <c r="E103" s="34"/>
      <c r="G103" s="26"/>
      <c r="H103" s="26"/>
      <c r="J103" s="26"/>
      <c r="K103" s="26"/>
    </row>
    <row r="104" spans="1:13" x14ac:dyDescent="0.2">
      <c r="D104" s="26"/>
      <c r="E104" s="26"/>
      <c r="F104" s="26"/>
      <c r="G104" s="26"/>
      <c r="H104" s="26"/>
      <c r="I104" s="26"/>
      <c r="J104" s="26"/>
      <c r="K104" s="26"/>
    </row>
    <row r="105" spans="1:13" x14ac:dyDescent="0.2">
      <c r="D105" s="34"/>
      <c r="E105" s="34"/>
      <c r="G105" s="26"/>
      <c r="H105" s="26"/>
      <c r="J105" s="26"/>
      <c r="K105" s="26"/>
    </row>
    <row r="106" spans="1:13" x14ac:dyDescent="0.2">
      <c r="C106" s="35"/>
      <c r="D106" s="26"/>
      <c r="E106" s="26"/>
      <c r="F106" s="36"/>
      <c r="G106" s="26"/>
      <c r="H106" s="26"/>
      <c r="I106" s="36"/>
      <c r="J106" s="26"/>
      <c r="K106" s="26"/>
      <c r="L106" s="36"/>
    </row>
    <row r="107" spans="1:13" x14ac:dyDescent="0.2">
      <c r="D107" s="34"/>
      <c r="E107" s="34"/>
      <c r="G107" s="26"/>
      <c r="H107" s="26"/>
      <c r="J107" s="26"/>
      <c r="K107" s="26"/>
    </row>
    <row r="108" spans="1:13" x14ac:dyDescent="0.2">
      <c r="D108" s="34"/>
      <c r="E108" s="34"/>
      <c r="G108" s="26"/>
      <c r="H108" s="26"/>
      <c r="J108" s="26"/>
      <c r="K108" s="26"/>
    </row>
    <row r="109" spans="1:13" x14ac:dyDescent="0.2">
      <c r="D109" s="34"/>
      <c r="E109" s="34"/>
      <c r="G109" s="26"/>
      <c r="H109" s="26"/>
      <c r="J109" s="26"/>
      <c r="K109" s="26"/>
    </row>
    <row r="110" spans="1:13" x14ac:dyDescent="0.2">
      <c r="A110" s="16"/>
      <c r="B110" s="16"/>
      <c r="C110" s="16"/>
      <c r="D110" s="34"/>
      <c r="E110" s="34"/>
      <c r="G110" s="26"/>
      <c r="H110" s="26"/>
      <c r="J110" s="26"/>
      <c r="K110" s="26"/>
      <c r="L110" s="16"/>
    </row>
    <row r="111" spans="1:13" x14ac:dyDescent="0.2">
      <c r="A111" s="16"/>
      <c r="B111" s="16"/>
      <c r="C111" s="16"/>
      <c r="D111" s="34"/>
      <c r="E111" s="34"/>
      <c r="G111" s="26"/>
      <c r="H111" s="26"/>
      <c r="J111" s="26"/>
      <c r="K111" s="26"/>
      <c r="L111" s="16"/>
    </row>
    <row r="112" spans="1:13" x14ac:dyDescent="0.2">
      <c r="A112" s="16"/>
      <c r="B112" s="16"/>
      <c r="C112" s="16"/>
      <c r="D112" s="34"/>
      <c r="E112" s="34"/>
      <c r="G112" s="26"/>
      <c r="H112" s="26"/>
      <c r="J112" s="26"/>
      <c r="K112" s="26"/>
      <c r="L112" s="16"/>
    </row>
    <row r="113" spans="1:12" x14ac:dyDescent="0.2">
      <c r="A113" s="16"/>
      <c r="B113" s="16"/>
      <c r="C113" s="16"/>
      <c r="D113" s="34"/>
      <c r="E113" s="34"/>
      <c r="G113" s="26"/>
      <c r="H113" s="26"/>
      <c r="J113" s="26"/>
      <c r="K113" s="26"/>
      <c r="L113" s="16"/>
    </row>
    <row r="114" spans="1:12" x14ac:dyDescent="0.2">
      <c r="A114" s="16"/>
      <c r="B114" s="16"/>
      <c r="C114" s="16"/>
      <c r="D114" s="34"/>
      <c r="E114" s="34"/>
      <c r="G114" s="26"/>
      <c r="H114" s="26"/>
      <c r="J114" s="26"/>
      <c r="K114" s="26"/>
      <c r="L114" s="16"/>
    </row>
    <row r="115" spans="1:12" x14ac:dyDescent="0.2">
      <c r="A115" s="16"/>
      <c r="B115" s="16"/>
      <c r="C115" s="16"/>
      <c r="D115" s="34"/>
      <c r="E115" s="34"/>
      <c r="G115" s="26"/>
      <c r="H115" s="26"/>
      <c r="J115" s="26"/>
      <c r="K115" s="26"/>
      <c r="L115" s="16"/>
    </row>
    <row r="116" spans="1:12" x14ac:dyDescent="0.2">
      <c r="A116" s="16"/>
      <c r="B116" s="16"/>
      <c r="C116" s="16"/>
      <c r="D116" s="34"/>
      <c r="E116" s="34"/>
      <c r="G116" s="26"/>
      <c r="H116" s="26"/>
      <c r="J116" s="26"/>
      <c r="K116" s="26"/>
      <c r="L116" s="16"/>
    </row>
    <row r="117" spans="1:12" x14ac:dyDescent="0.2">
      <c r="A117" s="16"/>
      <c r="B117" s="16"/>
      <c r="C117" s="16"/>
      <c r="D117" s="34"/>
      <c r="E117" s="34"/>
      <c r="G117" s="26"/>
      <c r="H117" s="26"/>
      <c r="J117" s="26"/>
      <c r="K117" s="26"/>
      <c r="L117" s="16"/>
    </row>
    <row r="118" spans="1:12" x14ac:dyDescent="0.2">
      <c r="A118" s="16"/>
      <c r="B118" s="16"/>
      <c r="C118" s="16"/>
      <c r="D118" s="34"/>
      <c r="E118" s="34"/>
      <c r="G118" s="26"/>
      <c r="H118" s="26"/>
      <c r="J118" s="26"/>
      <c r="K118" s="26"/>
      <c r="L118" s="16"/>
    </row>
    <row r="119" spans="1:12" x14ac:dyDescent="0.2">
      <c r="A119" s="16"/>
      <c r="B119" s="16"/>
      <c r="C119" s="16"/>
      <c r="D119" s="34"/>
      <c r="E119" s="34"/>
      <c r="G119" s="26"/>
      <c r="H119" s="26"/>
      <c r="J119" s="26"/>
      <c r="K119" s="26"/>
      <c r="L119" s="16"/>
    </row>
    <row r="120" spans="1:12" x14ac:dyDescent="0.2">
      <c r="A120" s="16"/>
      <c r="B120" s="16"/>
      <c r="C120" s="16"/>
      <c r="D120" s="34"/>
      <c r="E120" s="34"/>
      <c r="G120" s="26"/>
      <c r="H120" s="26"/>
      <c r="J120" s="26"/>
      <c r="K120" s="26"/>
      <c r="L120" s="16"/>
    </row>
    <row r="121" spans="1:12" x14ac:dyDescent="0.2">
      <c r="A121" s="16"/>
      <c r="B121" s="16"/>
      <c r="C121" s="16"/>
      <c r="D121" s="34"/>
      <c r="E121" s="34"/>
      <c r="G121" s="26"/>
      <c r="H121" s="26"/>
      <c r="J121" s="26"/>
      <c r="K121" s="26"/>
      <c r="L121" s="16"/>
    </row>
    <row r="122" spans="1:12" x14ac:dyDescent="0.2">
      <c r="A122" s="16"/>
      <c r="B122" s="16"/>
      <c r="C122" s="16"/>
      <c r="D122" s="34"/>
      <c r="E122" s="34"/>
      <c r="G122" s="26"/>
      <c r="H122" s="26"/>
      <c r="J122" s="26"/>
      <c r="K122" s="26"/>
      <c r="L122" s="16"/>
    </row>
    <row r="123" spans="1:12" x14ac:dyDescent="0.2">
      <c r="A123" s="16"/>
      <c r="B123" s="16"/>
      <c r="C123" s="16"/>
      <c r="D123" s="34"/>
      <c r="E123" s="34"/>
      <c r="G123" s="26"/>
      <c r="H123" s="26"/>
      <c r="J123" s="26"/>
      <c r="K123" s="26"/>
      <c r="L123" s="16"/>
    </row>
    <row r="124" spans="1:12" x14ac:dyDescent="0.2">
      <c r="A124" s="16"/>
      <c r="B124" s="16"/>
      <c r="C124" s="16"/>
      <c r="D124" s="34"/>
      <c r="E124" s="34"/>
      <c r="G124" s="26"/>
      <c r="H124" s="26"/>
      <c r="J124" s="26"/>
      <c r="K124" s="26"/>
      <c r="L124" s="16"/>
    </row>
    <row r="125" spans="1:12" x14ac:dyDescent="0.2">
      <c r="A125" s="16"/>
      <c r="B125" s="16"/>
      <c r="C125" s="16"/>
      <c r="D125" s="34"/>
      <c r="E125" s="34"/>
      <c r="G125" s="26"/>
      <c r="H125" s="26"/>
      <c r="J125" s="26"/>
      <c r="K125" s="26"/>
      <c r="L125" s="16"/>
    </row>
    <row r="126" spans="1:12" x14ac:dyDescent="0.2">
      <c r="A126" s="16"/>
      <c r="B126" s="16"/>
      <c r="C126" s="16"/>
      <c r="D126" s="34"/>
      <c r="E126" s="34"/>
      <c r="G126" s="26"/>
      <c r="H126" s="26"/>
      <c r="J126" s="26"/>
      <c r="K126" s="26"/>
      <c r="L126" s="16"/>
    </row>
    <row r="127" spans="1:12" x14ac:dyDescent="0.2">
      <c r="A127" s="16"/>
      <c r="B127" s="16"/>
      <c r="C127" s="16"/>
      <c r="D127" s="34"/>
      <c r="E127" s="34"/>
      <c r="G127" s="26"/>
      <c r="H127" s="26"/>
      <c r="J127" s="26"/>
      <c r="K127" s="26"/>
      <c r="L127" s="16"/>
    </row>
    <row r="128" spans="1:12" x14ac:dyDescent="0.2">
      <c r="A128" s="16"/>
      <c r="B128" s="16"/>
      <c r="C128" s="16"/>
      <c r="D128" s="34"/>
      <c r="E128" s="34"/>
      <c r="G128" s="26"/>
      <c r="H128" s="26"/>
      <c r="J128" s="26"/>
      <c r="K128" s="26"/>
      <c r="L128" s="16"/>
    </row>
    <row r="129" spans="1:12" x14ac:dyDescent="0.2">
      <c r="A129" s="16"/>
      <c r="B129" s="16"/>
      <c r="C129" s="16"/>
      <c r="D129" s="34"/>
      <c r="E129" s="34"/>
      <c r="G129" s="26"/>
      <c r="H129" s="26"/>
      <c r="J129" s="26"/>
      <c r="K129" s="26"/>
      <c r="L129" s="16"/>
    </row>
  </sheetData>
  <autoFilter ref="A5:L97"/>
  <mergeCells count="16">
    <mergeCell ref="A1:L1"/>
    <mergeCell ref="A2:A4"/>
    <mergeCell ref="B2:B4"/>
    <mergeCell ref="C2:C4"/>
    <mergeCell ref="D2:F2"/>
    <mergeCell ref="G2:L2"/>
    <mergeCell ref="D3:D4"/>
    <mergeCell ref="E3:E4"/>
    <mergeCell ref="F3:F4"/>
    <mergeCell ref="G3:I3"/>
    <mergeCell ref="J3:L3"/>
    <mergeCell ref="A6:A9"/>
    <mergeCell ref="A27:A29"/>
    <mergeCell ref="B27:B29"/>
    <mergeCell ref="A34:A36"/>
    <mergeCell ref="B34:B36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Финансовое исполнение ГП РО</vt:lpstr>
      <vt:lpstr>'Финансовое 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2025-04-15T12:08:46Z</cp:lastPrinted>
  <dcterms:created xsi:type="dcterms:W3CDTF">2024-03-26T11:06:01Z</dcterms:created>
  <dcterms:modified xsi:type="dcterms:W3CDTF">2025-04-15T12:54:15Z</dcterms:modified>
</cp:coreProperties>
</file>